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-105" yWindow="-105" windowWidth="23250" windowHeight="12570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(2)'!$A$1:$N$16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(2)'!$A$1:$N$16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(2)'!$A$1:$N$16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(2)'!$A$1:$N$16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инфр'!$A$1:$V$48</definedName>
    <definedName name="_xlnm.Print_Area" localSheetId="1">'МП Коммунальная инфр (2)'!$A$1:$M$16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J48" i="19" l="1"/>
  <c r="K48" i="19"/>
  <c r="L48" i="19"/>
  <c r="M48" i="19"/>
  <c r="N48" i="19"/>
  <c r="O48" i="19"/>
  <c r="P48" i="19"/>
  <c r="Q48" i="19"/>
  <c r="R48" i="19"/>
  <c r="S48" i="19"/>
  <c r="T48" i="19"/>
  <c r="F48" i="19"/>
  <c r="G48" i="19"/>
  <c r="G6" i="19"/>
  <c r="F32" i="19" l="1"/>
  <c r="G32" i="19"/>
  <c r="H32" i="19"/>
  <c r="E34" i="19"/>
  <c r="E32" i="19" s="1"/>
  <c r="E48" i="19" s="1"/>
  <c r="E35" i="19"/>
  <c r="E36" i="19"/>
  <c r="E37" i="19"/>
  <c r="E38" i="19"/>
  <c r="E39" i="19"/>
  <c r="K24" i="19" l="1"/>
  <c r="U18" i="19"/>
  <c r="K26" i="19" l="1"/>
  <c r="I18" i="19" l="1"/>
  <c r="Q28" i="19"/>
  <c r="M26" i="19"/>
  <c r="M28" i="19"/>
  <c r="F45" i="19" l="1"/>
  <c r="G45" i="19"/>
  <c r="H45" i="19"/>
  <c r="J45" i="19"/>
  <c r="K45" i="19"/>
  <c r="L45" i="19"/>
  <c r="N45" i="19"/>
  <c r="O45" i="19"/>
  <c r="P45" i="19"/>
  <c r="R45" i="19"/>
  <c r="S45" i="19"/>
  <c r="T45" i="19"/>
  <c r="Q47" i="19" l="1"/>
  <c r="M47" i="19"/>
  <c r="I47" i="19"/>
  <c r="Q46" i="19"/>
  <c r="Q45" i="19" s="1"/>
  <c r="M46" i="19"/>
  <c r="I46" i="19"/>
  <c r="Q44" i="19"/>
  <c r="M44" i="19"/>
  <c r="I44" i="19"/>
  <c r="I42" i="19"/>
  <c r="M42" i="19"/>
  <c r="Q42" i="19"/>
  <c r="I41" i="19"/>
  <c r="I34" i="19"/>
  <c r="I35" i="19"/>
  <c r="I36" i="19"/>
  <c r="I37" i="19"/>
  <c r="I38" i="19"/>
  <c r="I39" i="19"/>
  <c r="J32" i="19"/>
  <c r="K32" i="19"/>
  <c r="L32" i="19"/>
  <c r="H30" i="19"/>
  <c r="J30" i="19"/>
  <c r="K30" i="19"/>
  <c r="L30" i="19"/>
  <c r="N30" i="19"/>
  <c r="O30" i="19"/>
  <c r="P30" i="19"/>
  <c r="R30" i="19"/>
  <c r="S30" i="19"/>
  <c r="T30" i="19"/>
  <c r="I28" i="19"/>
  <c r="I26" i="19"/>
  <c r="U26" i="19" s="1"/>
  <c r="I8" i="19"/>
  <c r="I9" i="19"/>
  <c r="I10" i="19"/>
  <c r="I11" i="19"/>
  <c r="I12" i="19"/>
  <c r="I13" i="19"/>
  <c r="I14" i="19"/>
  <c r="I15" i="19"/>
  <c r="I16" i="19"/>
  <c r="I17" i="19"/>
  <c r="I19" i="19"/>
  <c r="I20" i="19"/>
  <c r="I21" i="19"/>
  <c r="I22" i="19"/>
  <c r="I23" i="19"/>
  <c r="I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V28" i="19" l="1"/>
  <c r="U28" i="19"/>
  <c r="I45" i="19"/>
  <c r="I6" i="19"/>
  <c r="M45" i="19"/>
  <c r="E41" i="19"/>
  <c r="E47" i="19"/>
  <c r="E46" i="19"/>
  <c r="E45" i="19" s="1"/>
  <c r="E44" i="19"/>
  <c r="E43" i="19" s="1"/>
  <c r="E42" i="19"/>
  <c r="G43" i="19"/>
  <c r="F43" i="19"/>
  <c r="F40" i="19"/>
  <c r="G40" i="19"/>
  <c r="E33" i="19"/>
  <c r="F6" i="19"/>
  <c r="E21" i="19"/>
  <c r="E40" i="19" l="1"/>
  <c r="E12" i="19"/>
  <c r="L16" i="20" l="1"/>
  <c r="J16" i="20" l="1"/>
  <c r="K16" i="20" l="1"/>
  <c r="M16" i="20"/>
  <c r="M33" i="19" l="1"/>
  <c r="S33" i="19"/>
  <c r="N32" i="19" l="1"/>
  <c r="O32" i="19"/>
  <c r="P32" i="19"/>
  <c r="R32" i="19"/>
  <c r="T32" i="19"/>
  <c r="S36" i="19"/>
  <c r="Q36" i="19" s="1"/>
  <c r="M36" i="19"/>
  <c r="Q37" i="19"/>
  <c r="M37" i="19"/>
  <c r="S35" i="19"/>
  <c r="Q35" i="19" s="1"/>
  <c r="M35" i="19"/>
  <c r="H35" i="19"/>
  <c r="S34" i="19"/>
  <c r="Q34" i="19" s="1"/>
  <c r="M34" i="19"/>
  <c r="H34" i="19"/>
  <c r="S32" i="19" l="1"/>
  <c r="M32" i="19"/>
  <c r="F30" i="19" l="1"/>
  <c r="G30" i="19"/>
  <c r="H40" i="19"/>
  <c r="J40" i="19"/>
  <c r="K40" i="19"/>
  <c r="L40" i="19"/>
  <c r="N40" i="19"/>
  <c r="O40" i="19"/>
  <c r="P40" i="19"/>
  <c r="R40" i="19"/>
  <c r="S40" i="19"/>
  <c r="T40" i="19"/>
  <c r="Q31" i="19"/>
  <c r="Q30" i="19" s="1"/>
  <c r="M31" i="19"/>
  <c r="M30" i="19" s="1"/>
  <c r="I31" i="19"/>
  <c r="I30" i="19" s="1"/>
  <c r="E31" i="19"/>
  <c r="E30" i="19" s="1"/>
  <c r="I40" i="19" l="1"/>
  <c r="M41" i="19"/>
  <c r="M40" i="19" s="1"/>
  <c r="Q41" i="19"/>
  <c r="Q40" i="19" s="1"/>
  <c r="S12" i="19" l="1"/>
  <c r="Q33" i="19" l="1"/>
  <c r="Q32" i="19" s="1"/>
  <c r="I33" i="19"/>
  <c r="I32" i="19" s="1"/>
  <c r="E8" i="19"/>
  <c r="E9" i="19"/>
  <c r="E10" i="19"/>
  <c r="E11" i="19"/>
  <c r="E13" i="19"/>
  <c r="E14" i="19"/>
  <c r="E15" i="19"/>
  <c r="E16" i="19"/>
  <c r="E17" i="19"/>
  <c r="E18" i="19"/>
  <c r="E19" i="19"/>
  <c r="E20" i="19"/>
  <c r="E22" i="19"/>
  <c r="E23" i="19"/>
  <c r="E7" i="19"/>
  <c r="Q8" i="19"/>
  <c r="Q9" i="19"/>
  <c r="Q10" i="19"/>
  <c r="Q11" i="19"/>
  <c r="Q12" i="19"/>
  <c r="Q13" i="19"/>
  <c r="Q14" i="19"/>
  <c r="Q15" i="19"/>
  <c r="Q16" i="19"/>
  <c r="Q17" i="19"/>
  <c r="Q18" i="19"/>
  <c r="V18" i="19" s="1"/>
  <c r="Q7" i="19"/>
  <c r="M7" i="19"/>
  <c r="R27" i="19"/>
  <c r="S27" i="19"/>
  <c r="N27" i="19"/>
  <c r="O27" i="19"/>
  <c r="P27" i="19"/>
  <c r="S25" i="19"/>
  <c r="N25" i="19"/>
  <c r="O25" i="19"/>
  <c r="P25" i="19"/>
  <c r="S20" i="19"/>
  <c r="Q20" i="19" s="1"/>
  <c r="S21" i="19"/>
  <c r="Q21" i="19" s="1"/>
  <c r="S22" i="19"/>
  <c r="Q22" i="19" s="1"/>
  <c r="S23" i="19"/>
  <c r="Q23" i="19" s="1"/>
  <c r="S19" i="19"/>
  <c r="Q19" i="19" s="1"/>
  <c r="R6" i="19"/>
  <c r="T6" i="19"/>
  <c r="O6" i="19"/>
  <c r="J27" i="19"/>
  <c r="K27" i="19"/>
  <c r="J25" i="19"/>
  <c r="K25" i="19"/>
  <c r="J6" i="19"/>
  <c r="K6" i="19"/>
  <c r="E26" i="19"/>
  <c r="E28" i="19"/>
  <c r="E27" i="19" s="1"/>
  <c r="F27" i="19"/>
  <c r="G27" i="19"/>
  <c r="H27" i="19"/>
  <c r="G25" i="19"/>
  <c r="H6" i="19"/>
  <c r="E6" i="19" l="1"/>
  <c r="G24" i="19"/>
  <c r="J24" i="19"/>
  <c r="P24" i="19"/>
  <c r="S24" i="19"/>
  <c r="O24" i="19"/>
  <c r="N24" i="19"/>
  <c r="S6" i="19"/>
  <c r="L27" i="19"/>
  <c r="M27" i="19"/>
  <c r="L25" i="19"/>
  <c r="Q27" i="19"/>
  <c r="T27" i="19"/>
  <c r="I27" i="19"/>
  <c r="F25" i="19"/>
  <c r="F24" i="19" s="1"/>
  <c r="H25" i="19"/>
  <c r="L24" i="19" l="1"/>
  <c r="H24" i="19"/>
  <c r="L6" i="19" l="1"/>
  <c r="M6" i="19"/>
  <c r="U6" i="19" s="1"/>
  <c r="N6" i="19"/>
  <c r="P6" i="19"/>
  <c r="Q6" i="19"/>
  <c r="V6" i="19" s="1"/>
  <c r="T26" i="19" l="1"/>
  <c r="Q26" i="19" s="1"/>
  <c r="V26" i="19" s="1"/>
  <c r="E25" i="19"/>
  <c r="E24" i="19" s="1"/>
  <c r="R25" i="19" l="1"/>
  <c r="R24" i="19" s="1"/>
  <c r="T25" i="19"/>
  <c r="T24" i="19" s="1"/>
  <c r="I25" i="19"/>
  <c r="I24" i="19" s="1"/>
  <c r="M25" i="19"/>
  <c r="Q25" i="19" l="1"/>
  <c r="Q24" i="19" s="1"/>
  <c r="V24" i="19" s="1"/>
  <c r="M24" i="19"/>
  <c r="U24" i="19" s="1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E29" i="19"/>
  <c r="R29" i="19"/>
  <c r="H29" i="19"/>
  <c r="H48" i="19" s="1"/>
  <c r="I29" i="19"/>
  <c r="J29" i="19"/>
  <c r="Q29" i="19"/>
  <c r="S29" i="19"/>
  <c r="F29" i="19"/>
  <c r="N29" i="19"/>
  <c r="L29" i="19"/>
  <c r="K29" i="19"/>
  <c r="M29" i="19"/>
  <c r="T29" i="19"/>
  <c r="P29" i="19"/>
  <c r="O29" i="19"/>
  <c r="G29" i="19" l="1"/>
  <c r="I48" i="19" l="1"/>
  <c r="U48" i="19" l="1"/>
  <c r="V48" i="19"/>
</calcChain>
</file>

<file path=xl/sharedStrings.xml><?xml version="1.0" encoding="utf-8"?>
<sst xmlns="http://schemas.openxmlformats.org/spreadsheetml/2006/main" count="290" uniqueCount="129">
  <si>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</si>
  <si>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</si>
  <si>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</si>
  <si>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</si>
  <si>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</si>
  <si>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</si>
  <si>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</si>
  <si>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</si>
  <si>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</si>
  <si>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</si>
  <si>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</si>
  <si>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</si>
  <si>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</si>
  <si>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</si>
  <si>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</si>
  <si>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</si>
  <si>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</si>
  <si>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</si>
  <si>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</si>
  <si>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</si>
  <si>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</si>
  <si>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</si>
  <si>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</si>
  <si>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</si>
  <si>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</si>
  <si>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</si>
  <si>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</si>
  <si>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</si>
  <si>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</si>
  <si>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</si>
  <si>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</si>
  <si>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</si>
  <si>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</si>
  <si>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</si>
  <si>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</si>
  <si>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</si>
  <si>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</si>
  <si>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</si>
  <si>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</si>
  <si>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</si>
  <si>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</si>
  <si>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</si>
  <si>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Раздел 7. Приобретение коммунальной (специализированной) техники, специализированного оборудования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</si>
  <si>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</si>
  <si>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</si>
  <si>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</si>
  <si>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</si>
  <si>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</si>
  <si>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</si>
  <si>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</si>
  <si>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</si>
  <si>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</si>
  <si>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</si>
  <si>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</si>
  <si>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</si>
  <si>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</si>
  <si>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</si>
  <si>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</si>
  <si>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</si>
  <si>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</si>
  <si>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</si>
  <si>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</si>
  <si>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2.1</t>
  </si>
  <si>
    <t>3.1</t>
  </si>
  <si>
    <t>3.1.1</t>
  </si>
  <si>
    <t>4.1</t>
  </si>
  <si>
    <t>5.1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</si>
  <si>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</si>
  <si>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</si>
  <si>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</si>
  <si>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</si>
  <si>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</si>
  <si>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</si>
  <si>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</si>
  <si>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</si>
  <si>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</si>
  <si>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</si>
  <si>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</si>
  <si>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</si>
  <si>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</si>
  <si>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</si>
  <si>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</si>
  <si>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</si>
  <si>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</si>
  <si>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</si>
  <si>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</si>
  <si>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2.1.1.</t>
  </si>
  <si>
    <t>2.2</t>
  </si>
  <si>
    <t>2.2.1</t>
  </si>
  <si>
    <t>Раздел 6. Ликвидация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</si>
  <si>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</si>
  <si>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6.1</t>
  </si>
  <si>
    <t>Раздел 8. Иные мероприятия</t>
  </si>
  <si>
    <t>Расходы на реализацию природоохранных мероприятий</t>
  </si>
  <si>
    <t>7.1</t>
  </si>
  <si>
    <t>Раздел 10. Строительство (приобретение), реконструкция объектов недвижимого имущества, разработка проектной документации</t>
  </si>
  <si>
    <t>МП ЗР "Севержилкомсервис"</t>
  </si>
  <si>
    <t>Нераспределенный резерв на приобретение объектов недвижимого имущества для хранения специализированной техники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</si>
  <si>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</si>
  <si>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Цена по контракту, руб.</t>
  </si>
  <si>
    <t>1.1.</t>
  </si>
  <si>
    <t>1.2.</t>
  </si>
  <si>
    <t>1.3.</t>
  </si>
  <si>
    <t>1.4.</t>
  </si>
  <si>
    <t>по состоянию на 01 апреля 2025 года (с начала года нарастающим итогом)</t>
  </si>
  <si>
    <t>План на 2025 год</t>
  </si>
  <si>
    <t>Администрация Заполярного района, Администрация поселения НАО</t>
  </si>
  <si>
    <t>Поставка бульдозера гусеничного в п. Усть-Кара (лля ЖКУ Усть-Кара)</t>
  </si>
  <si>
    <t>Приобретение специального автомобиля аварийной службы для 
МО "Городское поселение "Рабочий
поселок Искателей" с доставкой до г. Нарьян-Мар</t>
  </si>
  <si>
    <t>Приобретение автомобиля с двойной
кабиной для МО "Городское поселение "Рабочий поселок Искателей"</t>
  </si>
  <si>
    <t>Приобретение и поставка экскаватора-погрузчика в г. Нарьян-Мар (для ЖКУ «Коткино»)</t>
  </si>
  <si>
    <t>Приобретение и поставка фронтального погрузчика в г. Архангельск (для ЖКУ «Амдерма»</t>
  </si>
  <si>
    <t>Приобретение и поставка трактора с бурильно-крановым оборудованием до г. Архангельск (для ЖКУ «Усть-Кара»</t>
  </si>
  <si>
    <t>Приобретение и поставка автоцистерны в г. Нарьян-Мар (для ЖКУ «Тельвиска»</t>
  </si>
  <si>
    <t>Обустройство площадки временного накопления ТКО в п. Красное
Сельского поселения "Приморско-Куйский ссльсовет" ЗР НАО</t>
  </si>
  <si>
    <t>МКУ "Северное"</t>
  </si>
  <si>
    <t>Раздел 9. Поставка и монтаж объектов водоотведения</t>
  </si>
  <si>
    <t>Нераспределенный резерв на реализацию мероприятий  по организации водоотведения в сельских поселениях Заполярного района</t>
  </si>
  <si>
    <t>Реконструкция объекта незавершенного строительства под здание гаража в п. Хорей-Вер</t>
  </si>
  <si>
    <t>4.2</t>
  </si>
  <si>
    <t>4.3</t>
  </si>
  <si>
    <t>4.4</t>
  </si>
  <si>
    <t>4.5</t>
  </si>
  <si>
    <t>4.6</t>
  </si>
  <si>
    <t>4.7</t>
  </si>
  <si>
    <t>5.2</t>
  </si>
  <si>
    <t>6</t>
  </si>
  <si>
    <t>7.2</t>
  </si>
  <si>
    <t>План 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</si>
</sst>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1" xfId="0" applyFont="1" applyBorder="1" applyAlignment="1">
      <alignment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12" fillId="0" borderId="4" xfId="0" applyNumberFormat="1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justify" vertical="center" wrapText="1"/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168" fontId="13" fillId="0" borderId="1" xfId="7" applyNumberFormat="1" applyFont="1" applyBorder="1" applyAlignment="1">
      <alignment vertical="center"/>
    </xf>
    <xf numFmtId="168" fontId="6" fillId="0" borderId="1" xfId="0" applyNumberFormat="1" applyFont="1" applyBorder="1" applyAlignment="1">
      <alignment wrapText="1"/>
    </xf>
    <xf numFmtId="168" fontId="8" fillId="0" borderId="1" xfId="0" applyNumberFormat="1" applyFont="1" applyBorder="1" applyAlignment="1">
      <alignment wrapText="1"/>
    </xf>
    <xf numFmtId="168" fontId="8" fillId="0" borderId="1" xfId="2" applyNumberFormat="1" applyFont="1" applyBorder="1" applyAlignment="1">
      <alignment wrapText="1"/>
    </xf>
    <xf numFmtId="168" fontId="8" fillId="0" borderId="1" xfId="0" applyNumberFormat="1" applyFont="1" applyBorder="1"/>
    <xf numFmtId="168" fontId="10" fillId="0" borderId="1" xfId="6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168" fontId="6" fillId="0" borderId="1" xfId="2" applyNumberFormat="1" applyFont="1" applyBorder="1" applyAlignment="1">
      <alignment vertical="center"/>
    </xf>
    <xf numFmtId="168" fontId="6" fillId="0" borderId="1" xfId="2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8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vertical="center"/>
    </xf>
    <xf numFmtId="168" fontId="11" fillId="0" borderId="1" xfId="0" applyNumberFormat="1" applyFont="1" applyBorder="1" applyAlignment="1">
      <alignment wrapText="1"/>
    </xf>
    <xf numFmtId="168" fontId="9" fillId="0" borderId="1" xfId="0" applyNumberFormat="1" applyFont="1" applyBorder="1" applyAlignment="1">
      <alignment wrapText="1"/>
    </xf>
    <xf numFmtId="168" fontId="6" fillId="0" borderId="0" xfId="0" applyNumberFormat="1" applyFont="1"/>
    <xf numFmtId="168" fontId="6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0" borderId="1" xfId="7" applyNumberFormat="1" applyFont="1" applyBorder="1" applyAlignment="1">
      <alignment vertical="center" wrapText="1"/>
    </xf>
    <xf numFmtId="168" fontId="8" fillId="0" borderId="1" xfId="2" applyNumberFormat="1" applyFont="1" applyBorder="1" applyAlignment="1">
      <alignment vertical="center"/>
    </xf>
    <xf numFmtId="168" fontId="6" fillId="0" borderId="1" xfId="7" applyNumberFormat="1" applyFont="1" applyBorder="1" applyAlignment="1">
      <alignment vertical="center"/>
    </xf>
    <xf numFmtId="168" fontId="8" fillId="0" borderId="1" xfId="2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168" fontId="8" fillId="0" borderId="1" xfId="0" applyNumberFormat="1" applyFont="1" applyBorder="1" applyAlignment="1">
      <alignment horizontal="right" vertical="center"/>
    </xf>
    <xf numFmtId="168" fontId="13" fillId="0" borderId="1" xfId="7" applyNumberFormat="1" applyFont="1" applyBorder="1" applyAlignment="1">
      <alignment horizontal="right" vertical="center"/>
    </xf>
    <xf numFmtId="168" fontId="15" fillId="0" borderId="1" xfId="5" applyNumberFormat="1" applyFont="1" applyBorder="1" applyAlignment="1">
      <alignment horizontal="right" vertical="center"/>
    </xf>
    <xf numFmtId="168" fontId="13" fillId="0" borderId="1" xfId="5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168" fontId="8" fillId="0" borderId="1" xfId="2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FF6600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62"/>
  <sheetViews>
    <sheetView tabSelected="1" view="pageBreakPreview" zoomScale="55" zoomScaleNormal="55" zoomScaleSheetLayoutView="55" workbookViewId="0">
      <pane xSplit="1" ySplit="4" topLeftCell="B34" activePane="bottomRight" state="frozen"/>
      <selection pane="topRight" activeCell="B1" sqref="B1"/>
      <selection pane="bottomLeft" activeCell="A5" sqref="A5"/>
      <selection pane="bottomRight" activeCell="R39" sqref="R39"/>
    </sheetView>
  </sheetViews>
  <sheetFormatPr defaultColWidth="9.140625" defaultRowHeight="15.75" x14ac:dyDescent="0.25"/>
  <cols>
    <col min="1" max="1" width="7.5703125" style="72" customWidth="1"/>
    <col min="2" max="2" width="44.7109375" style="1" customWidth="1"/>
    <col min="3" max="3" width="23.28515625" style="1" customWidth="1"/>
    <col min="4" max="4" width="26.28515625" style="1" customWidth="1"/>
    <col min="5" max="5" width="16.7109375" style="77" customWidth="1"/>
    <col min="6" max="6" width="14.42578125" style="77" customWidth="1"/>
    <col min="7" max="7" width="15.7109375" style="77" customWidth="1"/>
    <col min="8" max="20" width="14.42578125" style="77" customWidth="1"/>
    <col min="21" max="21" width="25.8554687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99" t="s">
        <v>35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</row>
    <row r="2" spans="1:22" ht="18.75" customHeight="1" x14ac:dyDescent="0.25">
      <c r="A2" s="100" t="s">
        <v>104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101"/>
    </row>
    <row r="3" spans="1:22" s="20" customFormat="1" x14ac:dyDescent="0.25">
      <c r="A3" s="102" t="s">
        <v>8</v>
      </c>
      <c r="B3" s="103" t="s">
        <v>6</v>
      </c>
      <c r="C3" s="103" t="s">
        <v>1</v>
      </c>
      <c r="D3" s="103" t="s">
        <v>7</v>
      </c>
      <c r="E3" s="104" t="s">
        <v>105</v>
      </c>
      <c r="F3" s="104"/>
      <c r="G3" s="104"/>
      <c r="H3" s="104"/>
      <c r="I3" s="104" t="s">
        <v>128</v>
      </c>
      <c r="J3" s="104"/>
      <c r="K3" s="104"/>
      <c r="L3" s="104"/>
      <c r="M3" s="104" t="s">
        <v>2</v>
      </c>
      <c r="N3" s="104"/>
      <c r="O3" s="104"/>
      <c r="P3" s="104"/>
      <c r="Q3" s="104" t="s">
        <v>3</v>
      </c>
      <c r="R3" s="104"/>
      <c r="S3" s="104"/>
      <c r="T3" s="104"/>
      <c r="U3" s="103" t="s">
        <v>84</v>
      </c>
      <c r="V3" s="103" t="s">
        <v>85</v>
      </c>
    </row>
    <row r="4" spans="1:22" s="20" customFormat="1" ht="66" customHeight="1" x14ac:dyDescent="0.25">
      <c r="A4" s="102"/>
      <c r="B4" s="103"/>
      <c r="C4" s="103"/>
      <c r="D4" s="103"/>
      <c r="E4" s="73" t="s">
        <v>0</v>
      </c>
      <c r="F4" s="73" t="s">
        <v>4</v>
      </c>
      <c r="G4" s="73" t="s">
        <v>43</v>
      </c>
      <c r="H4" s="73" t="s">
        <v>44</v>
      </c>
      <c r="I4" s="73" t="s">
        <v>0</v>
      </c>
      <c r="J4" s="73" t="s">
        <v>4</v>
      </c>
      <c r="K4" s="73" t="s">
        <v>43</v>
      </c>
      <c r="L4" s="73" t="s">
        <v>44</v>
      </c>
      <c r="M4" s="73" t="s">
        <v>0</v>
      </c>
      <c r="N4" s="73" t="s">
        <v>4</v>
      </c>
      <c r="O4" s="73" t="s">
        <v>43</v>
      </c>
      <c r="P4" s="73" t="s">
        <v>44</v>
      </c>
      <c r="Q4" s="73" t="s">
        <v>0</v>
      </c>
      <c r="R4" s="73" t="s">
        <v>4</v>
      </c>
      <c r="S4" s="73" t="s">
        <v>43</v>
      </c>
      <c r="T4" s="73" t="s">
        <v>44</v>
      </c>
      <c r="U4" s="103"/>
      <c r="V4" s="103"/>
    </row>
    <row r="5" spans="1:22" s="20" customFormat="1" ht="22.5" customHeight="1" x14ac:dyDescent="0.25">
      <c r="A5" s="69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>
        <v>10</v>
      </c>
      <c r="K5" s="58">
        <v>11</v>
      </c>
      <c r="L5" s="58">
        <v>12</v>
      </c>
      <c r="M5" s="58">
        <v>13</v>
      </c>
      <c r="N5" s="58">
        <v>14</v>
      </c>
      <c r="O5" s="58">
        <v>15</v>
      </c>
      <c r="P5" s="58">
        <v>16</v>
      </c>
      <c r="Q5" s="58">
        <v>17</v>
      </c>
      <c r="R5" s="58">
        <v>18</v>
      </c>
      <c r="S5" s="58">
        <v>19</v>
      </c>
      <c r="T5" s="58">
        <v>20</v>
      </c>
      <c r="U5" s="58">
        <v>21</v>
      </c>
      <c r="V5" s="58">
        <v>22</v>
      </c>
    </row>
    <row r="6" spans="1:22" s="20" customFormat="1" ht="64.5" customHeight="1" x14ac:dyDescent="0.25">
      <c r="A6" s="69">
        <v>1</v>
      </c>
      <c r="B6" s="95" t="s">
        <v>98</v>
      </c>
      <c r="C6" s="95"/>
      <c r="D6" s="95"/>
      <c r="E6" s="79">
        <f>SUM(E7:E23)</f>
        <v>3596.7000000000003</v>
      </c>
      <c r="F6" s="79">
        <f>SUM(F7:F23)</f>
        <v>0</v>
      </c>
      <c r="G6" s="79">
        <f>SUM(G7:G23)</f>
        <v>3596.7000000000003</v>
      </c>
      <c r="H6" s="80">
        <f>SUM(H7:H23)</f>
        <v>0</v>
      </c>
      <c r="I6" s="83">
        <f>SUM(I7:I23)</f>
        <v>117</v>
      </c>
      <c r="J6" s="83">
        <f t="shared" ref="J6:T6" si="0">SUM(J7:J23)</f>
        <v>0</v>
      </c>
      <c r="K6" s="83">
        <f t="shared" si="0"/>
        <v>117</v>
      </c>
      <c r="L6" s="83">
        <f>SUM(L7:L23)</f>
        <v>0</v>
      </c>
      <c r="M6" s="83">
        <f t="shared" si="0"/>
        <v>117</v>
      </c>
      <c r="N6" s="83">
        <f t="shared" si="0"/>
        <v>0</v>
      </c>
      <c r="O6" s="83">
        <f t="shared" si="0"/>
        <v>117</v>
      </c>
      <c r="P6" s="83">
        <f t="shared" si="0"/>
        <v>0</v>
      </c>
      <c r="Q6" s="83">
        <f t="shared" si="0"/>
        <v>117</v>
      </c>
      <c r="R6" s="83">
        <f t="shared" si="0"/>
        <v>0</v>
      </c>
      <c r="S6" s="83">
        <f t="shared" si="0"/>
        <v>117</v>
      </c>
      <c r="T6" s="83">
        <f t="shared" si="0"/>
        <v>0</v>
      </c>
      <c r="U6" s="22">
        <f>M6/I6</f>
        <v>1</v>
      </c>
      <c r="V6" s="22">
        <f>Q6/I6</f>
        <v>1</v>
      </c>
    </row>
    <row r="7" spans="1:22" s="20" customFormat="1" ht="33" x14ac:dyDescent="0.25">
      <c r="A7" s="70" t="s">
        <v>45</v>
      </c>
      <c r="B7" s="24" t="s">
        <v>67</v>
      </c>
      <c r="C7" s="21" t="s">
        <v>10</v>
      </c>
      <c r="D7" s="21" t="s">
        <v>9</v>
      </c>
      <c r="E7" s="78">
        <f>F7+G7+H7</f>
        <v>46.9</v>
      </c>
      <c r="F7" s="78">
        <v>0</v>
      </c>
      <c r="G7" s="74">
        <v>46.9</v>
      </c>
      <c r="H7" s="81">
        <v>0</v>
      </c>
      <c r="I7" s="81">
        <f>J7+K7+L7</f>
        <v>0</v>
      </c>
      <c r="J7" s="81">
        <v>0</v>
      </c>
      <c r="K7" s="81">
        <v>0</v>
      </c>
      <c r="L7" s="81">
        <v>0</v>
      </c>
      <c r="M7" s="81">
        <f>N7+O7+P7</f>
        <v>0</v>
      </c>
      <c r="N7" s="81">
        <v>0</v>
      </c>
      <c r="O7" s="81">
        <v>0</v>
      </c>
      <c r="P7" s="81">
        <v>0</v>
      </c>
      <c r="Q7" s="81">
        <f>R7+S7+T7</f>
        <v>0</v>
      </c>
      <c r="R7" s="81">
        <v>0</v>
      </c>
      <c r="S7" s="81">
        <v>0</v>
      </c>
      <c r="T7" s="81">
        <v>0</v>
      </c>
      <c r="U7" s="93" t="s">
        <v>5</v>
      </c>
      <c r="V7" s="93" t="s">
        <v>5</v>
      </c>
    </row>
    <row r="8" spans="1:22" s="20" customFormat="1" ht="33" x14ac:dyDescent="0.25">
      <c r="A8" s="70" t="s">
        <v>46</v>
      </c>
      <c r="B8" s="25" t="s">
        <v>68</v>
      </c>
      <c r="C8" s="21" t="s">
        <v>10</v>
      </c>
      <c r="D8" s="21" t="s">
        <v>9</v>
      </c>
      <c r="E8" s="78">
        <f t="shared" ref="E8:E23" si="1">F8+G8+H8</f>
        <v>249.3</v>
      </c>
      <c r="F8" s="78">
        <v>0</v>
      </c>
      <c r="G8" s="74">
        <v>249.3</v>
      </c>
      <c r="H8" s="81">
        <v>0</v>
      </c>
      <c r="I8" s="81">
        <f t="shared" ref="I8:I23" si="2">J8+K8+L8</f>
        <v>0</v>
      </c>
      <c r="J8" s="81">
        <v>0</v>
      </c>
      <c r="K8" s="81">
        <v>0</v>
      </c>
      <c r="L8" s="81">
        <v>0</v>
      </c>
      <c r="M8" s="81">
        <f t="shared" ref="M8:M23" si="3">N8+O8+P8</f>
        <v>0</v>
      </c>
      <c r="N8" s="81">
        <v>0</v>
      </c>
      <c r="O8" s="81">
        <v>0</v>
      </c>
      <c r="P8" s="81">
        <v>0</v>
      </c>
      <c r="Q8" s="81">
        <f t="shared" ref="Q8:Q23" si="4">R8+S8+T8</f>
        <v>0</v>
      </c>
      <c r="R8" s="81">
        <v>0</v>
      </c>
      <c r="S8" s="81">
        <v>0</v>
      </c>
      <c r="T8" s="81">
        <v>0</v>
      </c>
      <c r="U8" s="93" t="s">
        <v>5</v>
      </c>
      <c r="V8" s="93" t="s">
        <v>5</v>
      </c>
    </row>
    <row r="9" spans="1:22" s="20" customFormat="1" ht="33" x14ac:dyDescent="0.25">
      <c r="A9" s="70" t="s">
        <v>47</v>
      </c>
      <c r="B9" s="25" t="s">
        <v>69</v>
      </c>
      <c r="C9" s="21" t="s">
        <v>10</v>
      </c>
      <c r="D9" s="21" t="s">
        <v>9</v>
      </c>
      <c r="E9" s="78">
        <f t="shared" si="1"/>
        <v>466.4</v>
      </c>
      <c r="F9" s="78">
        <v>0</v>
      </c>
      <c r="G9" s="74">
        <v>466.4</v>
      </c>
      <c r="H9" s="81">
        <v>0</v>
      </c>
      <c r="I9" s="81">
        <f t="shared" si="2"/>
        <v>0</v>
      </c>
      <c r="J9" s="81">
        <v>0</v>
      </c>
      <c r="K9" s="81">
        <v>0</v>
      </c>
      <c r="L9" s="81">
        <v>0</v>
      </c>
      <c r="M9" s="81">
        <f t="shared" si="3"/>
        <v>0</v>
      </c>
      <c r="N9" s="81">
        <v>0</v>
      </c>
      <c r="O9" s="81">
        <v>0</v>
      </c>
      <c r="P9" s="81">
        <v>0</v>
      </c>
      <c r="Q9" s="81">
        <f t="shared" si="4"/>
        <v>0</v>
      </c>
      <c r="R9" s="81">
        <v>0</v>
      </c>
      <c r="S9" s="81">
        <v>0</v>
      </c>
      <c r="T9" s="81">
        <v>0</v>
      </c>
      <c r="U9" s="93" t="s">
        <v>5</v>
      </c>
      <c r="V9" s="93" t="s">
        <v>5</v>
      </c>
    </row>
    <row r="10" spans="1:22" s="20" customFormat="1" ht="33" x14ac:dyDescent="0.25">
      <c r="A10" s="70" t="s">
        <v>48</v>
      </c>
      <c r="B10" s="24" t="s">
        <v>70</v>
      </c>
      <c r="C10" s="21" t="s">
        <v>10</v>
      </c>
      <c r="D10" s="21" t="s">
        <v>9</v>
      </c>
      <c r="E10" s="78">
        <f t="shared" si="1"/>
        <v>193.5</v>
      </c>
      <c r="F10" s="78">
        <v>0</v>
      </c>
      <c r="G10" s="74">
        <v>193.5</v>
      </c>
      <c r="H10" s="81">
        <v>0</v>
      </c>
      <c r="I10" s="81">
        <f t="shared" si="2"/>
        <v>0</v>
      </c>
      <c r="J10" s="81">
        <v>0</v>
      </c>
      <c r="K10" s="81">
        <v>0</v>
      </c>
      <c r="L10" s="81">
        <v>0</v>
      </c>
      <c r="M10" s="81">
        <f t="shared" si="3"/>
        <v>0</v>
      </c>
      <c r="N10" s="81">
        <v>0</v>
      </c>
      <c r="O10" s="81">
        <v>0</v>
      </c>
      <c r="P10" s="81">
        <v>0</v>
      </c>
      <c r="Q10" s="81">
        <f t="shared" si="4"/>
        <v>0</v>
      </c>
      <c r="R10" s="81">
        <v>0</v>
      </c>
      <c r="S10" s="81">
        <v>0</v>
      </c>
      <c r="T10" s="81">
        <v>0</v>
      </c>
      <c r="U10" s="93" t="s">
        <v>5</v>
      </c>
      <c r="V10" s="93" t="s">
        <v>5</v>
      </c>
    </row>
    <row r="11" spans="1:22" s="20" customFormat="1" ht="33" x14ac:dyDescent="0.25">
      <c r="A11" s="70" t="s">
        <v>49</v>
      </c>
      <c r="B11" s="25" t="s">
        <v>71</v>
      </c>
      <c r="C11" s="21" t="s">
        <v>10</v>
      </c>
      <c r="D11" s="21" t="s">
        <v>9</v>
      </c>
      <c r="E11" s="78">
        <f t="shared" si="1"/>
        <v>147.19999999999999</v>
      </c>
      <c r="F11" s="78">
        <v>0</v>
      </c>
      <c r="G11" s="74">
        <v>147.19999999999999</v>
      </c>
      <c r="H11" s="81">
        <v>0</v>
      </c>
      <c r="I11" s="81">
        <f t="shared" si="2"/>
        <v>0</v>
      </c>
      <c r="J11" s="81">
        <v>0</v>
      </c>
      <c r="K11" s="81">
        <v>0</v>
      </c>
      <c r="L11" s="81">
        <v>0</v>
      </c>
      <c r="M11" s="81">
        <f t="shared" si="3"/>
        <v>0</v>
      </c>
      <c r="N11" s="81">
        <v>0</v>
      </c>
      <c r="O11" s="81">
        <v>0</v>
      </c>
      <c r="P11" s="81">
        <v>0</v>
      </c>
      <c r="Q11" s="81">
        <f t="shared" si="4"/>
        <v>0</v>
      </c>
      <c r="R11" s="81">
        <v>0</v>
      </c>
      <c r="S11" s="81">
        <v>0</v>
      </c>
      <c r="T11" s="81">
        <v>0</v>
      </c>
      <c r="U11" s="93" t="s">
        <v>5</v>
      </c>
      <c r="V11" s="93" t="s">
        <v>5</v>
      </c>
    </row>
    <row r="12" spans="1:22" s="20" customFormat="1" ht="33" x14ac:dyDescent="0.25">
      <c r="A12" s="70" t="s">
        <v>50</v>
      </c>
      <c r="B12" s="25" t="s">
        <v>72</v>
      </c>
      <c r="C12" s="21" t="s">
        <v>10</v>
      </c>
      <c r="D12" s="21" t="s">
        <v>9</v>
      </c>
      <c r="E12" s="78">
        <f>F12+G12+H12</f>
        <v>0</v>
      </c>
      <c r="F12" s="78">
        <v>0</v>
      </c>
      <c r="G12" s="74">
        <v>0</v>
      </c>
      <c r="H12" s="81">
        <v>0</v>
      </c>
      <c r="I12" s="81">
        <f t="shared" si="2"/>
        <v>0</v>
      </c>
      <c r="J12" s="81">
        <v>0</v>
      </c>
      <c r="K12" s="81">
        <v>0</v>
      </c>
      <c r="L12" s="81">
        <v>0</v>
      </c>
      <c r="M12" s="81">
        <f t="shared" si="3"/>
        <v>0</v>
      </c>
      <c r="N12" s="81">
        <v>0</v>
      </c>
      <c r="O12" s="81">
        <v>0</v>
      </c>
      <c r="P12" s="81">
        <v>0</v>
      </c>
      <c r="Q12" s="81">
        <f t="shared" si="4"/>
        <v>0</v>
      </c>
      <c r="R12" s="81">
        <v>0</v>
      </c>
      <c r="S12" s="81">
        <f>O12</f>
        <v>0</v>
      </c>
      <c r="T12" s="81">
        <v>0</v>
      </c>
      <c r="U12" s="93" t="s">
        <v>5</v>
      </c>
      <c r="V12" s="93" t="s">
        <v>5</v>
      </c>
    </row>
    <row r="13" spans="1:22" s="20" customFormat="1" ht="33" x14ac:dyDescent="0.25">
      <c r="A13" s="70" t="s">
        <v>51</v>
      </c>
      <c r="B13" s="24" t="s">
        <v>73</v>
      </c>
      <c r="C13" s="21" t="s">
        <v>10</v>
      </c>
      <c r="D13" s="21" t="s">
        <v>9</v>
      </c>
      <c r="E13" s="78">
        <f t="shared" si="1"/>
        <v>256.39999999999998</v>
      </c>
      <c r="F13" s="78">
        <v>0</v>
      </c>
      <c r="G13" s="74">
        <v>256.39999999999998</v>
      </c>
      <c r="H13" s="81">
        <v>0</v>
      </c>
      <c r="I13" s="81">
        <f t="shared" si="2"/>
        <v>0</v>
      </c>
      <c r="J13" s="81">
        <v>0</v>
      </c>
      <c r="K13" s="81">
        <v>0</v>
      </c>
      <c r="L13" s="81">
        <v>0</v>
      </c>
      <c r="M13" s="81">
        <f t="shared" si="3"/>
        <v>0</v>
      </c>
      <c r="N13" s="81">
        <v>0</v>
      </c>
      <c r="O13" s="81">
        <v>0</v>
      </c>
      <c r="P13" s="81">
        <v>0</v>
      </c>
      <c r="Q13" s="81">
        <f t="shared" si="4"/>
        <v>0</v>
      </c>
      <c r="R13" s="81">
        <v>0</v>
      </c>
      <c r="S13" s="81">
        <v>0</v>
      </c>
      <c r="T13" s="81">
        <v>0</v>
      </c>
      <c r="U13" s="93" t="s">
        <v>5</v>
      </c>
      <c r="V13" s="93" t="s">
        <v>5</v>
      </c>
    </row>
    <row r="14" spans="1:22" s="20" customFormat="1" ht="33" x14ac:dyDescent="0.25">
      <c r="A14" s="70" t="s">
        <v>52</v>
      </c>
      <c r="B14" s="24" t="s">
        <v>74</v>
      </c>
      <c r="C14" s="21" t="s">
        <v>10</v>
      </c>
      <c r="D14" s="21" t="s">
        <v>9</v>
      </c>
      <c r="E14" s="78">
        <f t="shared" si="1"/>
        <v>272.2</v>
      </c>
      <c r="F14" s="78">
        <v>0</v>
      </c>
      <c r="G14" s="74">
        <v>272.2</v>
      </c>
      <c r="H14" s="81">
        <v>0</v>
      </c>
      <c r="I14" s="81">
        <f t="shared" si="2"/>
        <v>0</v>
      </c>
      <c r="J14" s="81">
        <v>0</v>
      </c>
      <c r="K14" s="81">
        <v>0</v>
      </c>
      <c r="L14" s="81">
        <v>0</v>
      </c>
      <c r="M14" s="81">
        <f t="shared" si="3"/>
        <v>0</v>
      </c>
      <c r="N14" s="81">
        <v>0</v>
      </c>
      <c r="O14" s="81">
        <v>0</v>
      </c>
      <c r="P14" s="81">
        <v>0</v>
      </c>
      <c r="Q14" s="81">
        <f t="shared" si="4"/>
        <v>0</v>
      </c>
      <c r="R14" s="81">
        <v>0</v>
      </c>
      <c r="S14" s="81">
        <v>0</v>
      </c>
      <c r="T14" s="81">
        <v>0</v>
      </c>
      <c r="U14" s="93" t="s">
        <v>5</v>
      </c>
      <c r="V14" s="93" t="s">
        <v>5</v>
      </c>
    </row>
    <row r="15" spans="1:22" s="20" customFormat="1" ht="33" x14ac:dyDescent="0.25">
      <c r="A15" s="70" t="s">
        <v>53</v>
      </c>
      <c r="B15" s="24" t="s">
        <v>75</v>
      </c>
      <c r="C15" s="21" t="s">
        <v>10</v>
      </c>
      <c r="D15" s="21" t="s">
        <v>9</v>
      </c>
      <c r="E15" s="78">
        <f t="shared" si="1"/>
        <v>263.60000000000002</v>
      </c>
      <c r="F15" s="78">
        <v>0</v>
      </c>
      <c r="G15" s="74">
        <v>263.60000000000002</v>
      </c>
      <c r="H15" s="81">
        <v>0</v>
      </c>
      <c r="I15" s="81">
        <f t="shared" si="2"/>
        <v>0</v>
      </c>
      <c r="J15" s="81">
        <v>0</v>
      </c>
      <c r="K15" s="81">
        <v>0</v>
      </c>
      <c r="L15" s="81">
        <v>0</v>
      </c>
      <c r="M15" s="81">
        <f t="shared" si="3"/>
        <v>0</v>
      </c>
      <c r="N15" s="81">
        <v>0</v>
      </c>
      <c r="O15" s="81">
        <v>0</v>
      </c>
      <c r="P15" s="81">
        <v>0</v>
      </c>
      <c r="Q15" s="81">
        <f t="shared" si="4"/>
        <v>0</v>
      </c>
      <c r="R15" s="81">
        <v>0</v>
      </c>
      <c r="S15" s="81">
        <v>0</v>
      </c>
      <c r="T15" s="81">
        <v>0</v>
      </c>
      <c r="U15" s="93" t="s">
        <v>5</v>
      </c>
      <c r="V15" s="93" t="s">
        <v>5</v>
      </c>
    </row>
    <row r="16" spans="1:22" s="20" customFormat="1" ht="33" x14ac:dyDescent="0.25">
      <c r="A16" s="70" t="s">
        <v>54</v>
      </c>
      <c r="B16" s="24" t="s">
        <v>76</v>
      </c>
      <c r="C16" s="21" t="s">
        <v>10</v>
      </c>
      <c r="D16" s="21" t="s">
        <v>9</v>
      </c>
      <c r="E16" s="78">
        <f t="shared" si="1"/>
        <v>532.4</v>
      </c>
      <c r="F16" s="78">
        <v>0</v>
      </c>
      <c r="G16" s="74">
        <v>532.4</v>
      </c>
      <c r="H16" s="81">
        <v>0</v>
      </c>
      <c r="I16" s="81">
        <f t="shared" si="2"/>
        <v>0</v>
      </c>
      <c r="J16" s="81">
        <v>0</v>
      </c>
      <c r="K16" s="81">
        <v>0</v>
      </c>
      <c r="L16" s="81">
        <v>0</v>
      </c>
      <c r="M16" s="81">
        <f t="shared" si="3"/>
        <v>0</v>
      </c>
      <c r="N16" s="81">
        <v>0</v>
      </c>
      <c r="O16" s="81">
        <v>0</v>
      </c>
      <c r="P16" s="81">
        <v>0</v>
      </c>
      <c r="Q16" s="81">
        <f t="shared" si="4"/>
        <v>0</v>
      </c>
      <c r="R16" s="81">
        <v>0</v>
      </c>
      <c r="S16" s="81">
        <v>0</v>
      </c>
      <c r="T16" s="81">
        <v>0</v>
      </c>
      <c r="U16" s="93" t="s">
        <v>5</v>
      </c>
      <c r="V16" s="93" t="s">
        <v>5</v>
      </c>
    </row>
    <row r="17" spans="1:22" s="20" customFormat="1" ht="33" x14ac:dyDescent="0.25">
      <c r="A17" s="70" t="s">
        <v>55</v>
      </c>
      <c r="B17" s="24" t="s">
        <v>77</v>
      </c>
      <c r="C17" s="21" t="s">
        <v>10</v>
      </c>
      <c r="D17" s="21" t="s">
        <v>9</v>
      </c>
      <c r="E17" s="78">
        <f t="shared" si="1"/>
        <v>171.5</v>
      </c>
      <c r="F17" s="78">
        <v>0</v>
      </c>
      <c r="G17" s="74">
        <v>171.5</v>
      </c>
      <c r="H17" s="81">
        <v>0</v>
      </c>
      <c r="I17" s="81">
        <f t="shared" si="2"/>
        <v>0</v>
      </c>
      <c r="J17" s="81">
        <v>0</v>
      </c>
      <c r="K17" s="81">
        <v>0</v>
      </c>
      <c r="L17" s="81">
        <v>0</v>
      </c>
      <c r="M17" s="81">
        <f t="shared" si="3"/>
        <v>0</v>
      </c>
      <c r="N17" s="81">
        <v>0</v>
      </c>
      <c r="O17" s="81">
        <v>0</v>
      </c>
      <c r="P17" s="81">
        <v>0</v>
      </c>
      <c r="Q17" s="81">
        <f t="shared" si="4"/>
        <v>0</v>
      </c>
      <c r="R17" s="81">
        <v>0</v>
      </c>
      <c r="S17" s="81">
        <v>0</v>
      </c>
      <c r="T17" s="81">
        <v>0</v>
      </c>
      <c r="U17" s="93" t="s">
        <v>5</v>
      </c>
      <c r="V17" s="93" t="s">
        <v>5</v>
      </c>
    </row>
    <row r="18" spans="1:22" s="20" customFormat="1" ht="33" x14ac:dyDescent="0.25">
      <c r="A18" s="70" t="s">
        <v>56</v>
      </c>
      <c r="B18" s="24" t="s">
        <v>78</v>
      </c>
      <c r="C18" s="21" t="s">
        <v>10</v>
      </c>
      <c r="D18" s="21" t="s">
        <v>9</v>
      </c>
      <c r="E18" s="78">
        <f t="shared" si="1"/>
        <v>205.3</v>
      </c>
      <c r="F18" s="78">
        <v>0</v>
      </c>
      <c r="G18" s="74">
        <v>205.3</v>
      </c>
      <c r="H18" s="81">
        <v>0</v>
      </c>
      <c r="I18" s="81">
        <f>J18+K18+L18</f>
        <v>117</v>
      </c>
      <c r="J18" s="81">
        <v>0</v>
      </c>
      <c r="K18" s="81">
        <v>117</v>
      </c>
      <c r="L18" s="81">
        <v>0</v>
      </c>
      <c r="M18" s="81">
        <f t="shared" si="3"/>
        <v>117</v>
      </c>
      <c r="N18" s="81">
        <v>0</v>
      </c>
      <c r="O18" s="81">
        <v>117</v>
      </c>
      <c r="P18" s="81">
        <v>0</v>
      </c>
      <c r="Q18" s="81">
        <f t="shared" si="4"/>
        <v>117</v>
      </c>
      <c r="R18" s="81">
        <v>0</v>
      </c>
      <c r="S18" s="81">
        <v>117</v>
      </c>
      <c r="T18" s="81">
        <v>0</v>
      </c>
      <c r="U18" s="22">
        <f>M18/I18</f>
        <v>1</v>
      </c>
      <c r="V18" s="22">
        <f>Q18/I18</f>
        <v>1</v>
      </c>
    </row>
    <row r="19" spans="1:22" s="20" customFormat="1" ht="33" x14ac:dyDescent="0.25">
      <c r="A19" s="70" t="s">
        <v>57</v>
      </c>
      <c r="B19" s="24" t="s">
        <v>79</v>
      </c>
      <c r="C19" s="21" t="s">
        <v>10</v>
      </c>
      <c r="D19" s="21" t="s">
        <v>9</v>
      </c>
      <c r="E19" s="78">
        <f t="shared" si="1"/>
        <v>243.6</v>
      </c>
      <c r="F19" s="78">
        <v>0</v>
      </c>
      <c r="G19" s="74">
        <v>243.6</v>
      </c>
      <c r="H19" s="81">
        <v>0</v>
      </c>
      <c r="I19" s="81">
        <f t="shared" si="2"/>
        <v>0</v>
      </c>
      <c r="J19" s="81">
        <v>0</v>
      </c>
      <c r="K19" s="81">
        <v>0</v>
      </c>
      <c r="L19" s="81">
        <v>0</v>
      </c>
      <c r="M19" s="81">
        <f t="shared" si="3"/>
        <v>0</v>
      </c>
      <c r="N19" s="81">
        <v>0</v>
      </c>
      <c r="O19" s="81">
        <v>0</v>
      </c>
      <c r="P19" s="81">
        <v>0</v>
      </c>
      <c r="Q19" s="81">
        <f t="shared" si="4"/>
        <v>0</v>
      </c>
      <c r="R19" s="81">
        <v>0</v>
      </c>
      <c r="S19" s="81">
        <f>R19</f>
        <v>0</v>
      </c>
      <c r="T19" s="81">
        <v>0</v>
      </c>
      <c r="U19" s="93" t="s">
        <v>5</v>
      </c>
      <c r="V19" s="93" t="s">
        <v>5</v>
      </c>
    </row>
    <row r="20" spans="1:22" s="20" customFormat="1" ht="33" x14ac:dyDescent="0.25">
      <c r="A20" s="70" t="s">
        <v>58</v>
      </c>
      <c r="B20" s="24" t="s">
        <v>80</v>
      </c>
      <c r="C20" s="21" t="s">
        <v>10</v>
      </c>
      <c r="D20" s="21" t="s">
        <v>9</v>
      </c>
      <c r="E20" s="78">
        <f t="shared" si="1"/>
        <v>234.3</v>
      </c>
      <c r="F20" s="78">
        <v>0</v>
      </c>
      <c r="G20" s="74">
        <v>234.3</v>
      </c>
      <c r="H20" s="81">
        <v>0</v>
      </c>
      <c r="I20" s="81">
        <f t="shared" si="2"/>
        <v>0</v>
      </c>
      <c r="J20" s="81">
        <v>0</v>
      </c>
      <c r="K20" s="81">
        <v>0</v>
      </c>
      <c r="L20" s="81">
        <v>0</v>
      </c>
      <c r="M20" s="81">
        <f t="shared" si="3"/>
        <v>0</v>
      </c>
      <c r="N20" s="81">
        <v>0</v>
      </c>
      <c r="O20" s="81">
        <v>0</v>
      </c>
      <c r="P20" s="81">
        <v>0</v>
      </c>
      <c r="Q20" s="81">
        <f t="shared" si="4"/>
        <v>0</v>
      </c>
      <c r="R20" s="81">
        <v>0</v>
      </c>
      <c r="S20" s="81">
        <f t="shared" ref="S20:S23" si="5">R20</f>
        <v>0</v>
      </c>
      <c r="T20" s="81">
        <v>0</v>
      </c>
      <c r="U20" s="93" t="s">
        <v>5</v>
      </c>
      <c r="V20" s="93" t="s">
        <v>5</v>
      </c>
    </row>
    <row r="21" spans="1:22" s="20" customFormat="1" ht="33" x14ac:dyDescent="0.25">
      <c r="A21" s="70" t="s">
        <v>59</v>
      </c>
      <c r="B21" s="24" t="s">
        <v>81</v>
      </c>
      <c r="C21" s="21" t="s">
        <v>10</v>
      </c>
      <c r="D21" s="21" t="s">
        <v>9</v>
      </c>
      <c r="E21" s="78">
        <f t="shared" si="1"/>
        <v>0</v>
      </c>
      <c r="F21" s="78">
        <v>0</v>
      </c>
      <c r="G21" s="78">
        <v>0</v>
      </c>
      <c r="H21" s="81">
        <v>0</v>
      </c>
      <c r="I21" s="81">
        <f t="shared" si="2"/>
        <v>0</v>
      </c>
      <c r="J21" s="81">
        <v>0</v>
      </c>
      <c r="K21" s="81">
        <v>0</v>
      </c>
      <c r="L21" s="81">
        <v>0</v>
      </c>
      <c r="M21" s="81">
        <f t="shared" si="3"/>
        <v>0</v>
      </c>
      <c r="N21" s="81">
        <v>0</v>
      </c>
      <c r="O21" s="81">
        <v>0</v>
      </c>
      <c r="P21" s="81">
        <v>0</v>
      </c>
      <c r="Q21" s="81">
        <f t="shared" si="4"/>
        <v>0</v>
      </c>
      <c r="R21" s="81">
        <v>0</v>
      </c>
      <c r="S21" s="81">
        <f t="shared" si="5"/>
        <v>0</v>
      </c>
      <c r="T21" s="81">
        <v>0</v>
      </c>
      <c r="U21" s="93" t="s">
        <v>5</v>
      </c>
      <c r="V21" s="93" t="s">
        <v>5</v>
      </c>
    </row>
    <row r="22" spans="1:22" s="20" customFormat="1" ht="33" x14ac:dyDescent="0.25">
      <c r="A22" s="70" t="s">
        <v>60</v>
      </c>
      <c r="B22" s="24" t="s">
        <v>82</v>
      </c>
      <c r="C22" s="21" t="s">
        <v>10</v>
      </c>
      <c r="D22" s="21" t="s">
        <v>9</v>
      </c>
      <c r="E22" s="78">
        <f t="shared" si="1"/>
        <v>111.4</v>
      </c>
      <c r="F22" s="78">
        <v>0</v>
      </c>
      <c r="G22" s="74">
        <v>111.4</v>
      </c>
      <c r="H22" s="81">
        <v>0</v>
      </c>
      <c r="I22" s="81">
        <f t="shared" si="2"/>
        <v>0</v>
      </c>
      <c r="J22" s="81">
        <v>0</v>
      </c>
      <c r="K22" s="81">
        <v>0</v>
      </c>
      <c r="L22" s="81">
        <v>0</v>
      </c>
      <c r="M22" s="81">
        <f t="shared" si="3"/>
        <v>0</v>
      </c>
      <c r="N22" s="81">
        <v>0</v>
      </c>
      <c r="O22" s="81">
        <v>0</v>
      </c>
      <c r="P22" s="81">
        <v>0</v>
      </c>
      <c r="Q22" s="81">
        <f t="shared" si="4"/>
        <v>0</v>
      </c>
      <c r="R22" s="81">
        <v>0</v>
      </c>
      <c r="S22" s="81">
        <f t="shared" si="5"/>
        <v>0</v>
      </c>
      <c r="T22" s="81">
        <v>0</v>
      </c>
      <c r="U22" s="93" t="s">
        <v>5</v>
      </c>
      <c r="V22" s="93" t="s">
        <v>5</v>
      </c>
    </row>
    <row r="23" spans="1:22" s="20" customFormat="1" ht="33" x14ac:dyDescent="0.25">
      <c r="A23" s="70" t="s">
        <v>61</v>
      </c>
      <c r="B23" s="24" t="s">
        <v>83</v>
      </c>
      <c r="C23" s="21" t="s">
        <v>10</v>
      </c>
      <c r="D23" s="21" t="s">
        <v>9</v>
      </c>
      <c r="E23" s="78">
        <f t="shared" si="1"/>
        <v>202.7</v>
      </c>
      <c r="F23" s="78">
        <v>0</v>
      </c>
      <c r="G23" s="74">
        <v>202.7</v>
      </c>
      <c r="H23" s="81">
        <v>0</v>
      </c>
      <c r="I23" s="81">
        <f t="shared" si="2"/>
        <v>0</v>
      </c>
      <c r="J23" s="81">
        <v>0</v>
      </c>
      <c r="K23" s="81">
        <v>0</v>
      </c>
      <c r="L23" s="81">
        <v>0</v>
      </c>
      <c r="M23" s="81">
        <f t="shared" si="3"/>
        <v>0</v>
      </c>
      <c r="N23" s="81">
        <v>0</v>
      </c>
      <c r="O23" s="81">
        <v>0</v>
      </c>
      <c r="P23" s="81">
        <v>0</v>
      </c>
      <c r="Q23" s="81">
        <f t="shared" si="4"/>
        <v>0</v>
      </c>
      <c r="R23" s="81">
        <v>0</v>
      </c>
      <c r="S23" s="81">
        <f t="shared" si="5"/>
        <v>0</v>
      </c>
      <c r="T23" s="81">
        <v>0</v>
      </c>
      <c r="U23" s="93" t="s">
        <v>5</v>
      </c>
      <c r="V23" s="93" t="s">
        <v>5</v>
      </c>
    </row>
    <row r="24" spans="1:22" ht="33.75" customHeight="1" x14ac:dyDescent="0.25">
      <c r="A24" s="17">
        <v>2</v>
      </c>
      <c r="B24" s="95" t="s">
        <v>36</v>
      </c>
      <c r="C24" s="95"/>
      <c r="D24" s="95"/>
      <c r="E24" s="79">
        <f t="shared" ref="E24:G24" si="6">E25+E27</f>
        <v>66000.399999999994</v>
      </c>
      <c r="F24" s="79">
        <f>F25+F27</f>
        <v>0</v>
      </c>
      <c r="G24" s="80">
        <f t="shared" si="6"/>
        <v>66000.399999999994</v>
      </c>
      <c r="H24" s="80">
        <f>H25+H27</f>
        <v>0</v>
      </c>
      <c r="I24" s="61">
        <f>I25+I27</f>
        <v>18911.7</v>
      </c>
      <c r="J24" s="61">
        <f t="shared" ref="J24" si="7">J25+J27</f>
        <v>0</v>
      </c>
      <c r="K24" s="61">
        <f>K25+K27</f>
        <v>18911.7</v>
      </c>
      <c r="L24" s="61">
        <f>L25+L27</f>
        <v>0</v>
      </c>
      <c r="M24" s="61">
        <f t="shared" ref="M24:T24" si="8">M25+M27</f>
        <v>18911.600000000002</v>
      </c>
      <c r="N24" s="61">
        <f t="shared" ref="N24" si="9">N25+N27</f>
        <v>0</v>
      </c>
      <c r="O24" s="61">
        <f t="shared" ref="O24" si="10">O25+O27</f>
        <v>18911.600000000002</v>
      </c>
      <c r="P24" s="61">
        <f t="shared" ref="P24" si="11">P25+P27</f>
        <v>0</v>
      </c>
      <c r="Q24" s="61">
        <f t="shared" si="8"/>
        <v>18911.600000000002</v>
      </c>
      <c r="R24" s="61">
        <f t="shared" si="8"/>
        <v>0</v>
      </c>
      <c r="S24" s="61">
        <f>S25+S27</f>
        <v>18911.600000000002</v>
      </c>
      <c r="T24" s="61">
        <f t="shared" si="8"/>
        <v>0</v>
      </c>
      <c r="U24" s="22">
        <f>M24/I24</f>
        <v>0.99999471226806691</v>
      </c>
      <c r="V24" s="22">
        <f>Q24/I24</f>
        <v>0.99999471226806691</v>
      </c>
    </row>
    <row r="25" spans="1:22" ht="30" customHeight="1" x14ac:dyDescent="0.25">
      <c r="A25" s="70" t="s">
        <v>62</v>
      </c>
      <c r="B25" s="98" t="s">
        <v>38</v>
      </c>
      <c r="C25" s="98"/>
      <c r="D25" s="98"/>
      <c r="E25" s="79">
        <f>E26</f>
        <v>10463</v>
      </c>
      <c r="F25" s="80">
        <f t="shared" ref="F25:H25" si="12">F26</f>
        <v>0</v>
      </c>
      <c r="G25" s="80">
        <f t="shared" si="12"/>
        <v>10463</v>
      </c>
      <c r="H25" s="80">
        <f t="shared" si="12"/>
        <v>0</v>
      </c>
      <c r="I25" s="61">
        <f t="shared" ref="I25" si="13">I26</f>
        <v>2154</v>
      </c>
      <c r="J25" s="61">
        <f t="shared" ref="J25" si="14">J26</f>
        <v>0</v>
      </c>
      <c r="K25" s="61">
        <f t="shared" ref="K25" si="15">K26</f>
        <v>2154</v>
      </c>
      <c r="L25" s="61">
        <f t="shared" ref="L25" si="16">L26</f>
        <v>0</v>
      </c>
      <c r="M25" s="61">
        <f t="shared" ref="M25" si="17">M26</f>
        <v>2153.9</v>
      </c>
      <c r="N25" s="61">
        <f t="shared" ref="N25" si="18">N26</f>
        <v>0</v>
      </c>
      <c r="O25" s="61">
        <f t="shared" ref="O25" si="19">O26</f>
        <v>2153.9</v>
      </c>
      <c r="P25" s="61">
        <f t="shared" ref="P25" si="20">P26</f>
        <v>0</v>
      </c>
      <c r="Q25" s="61">
        <f t="shared" ref="Q25" si="21">Q26</f>
        <v>2153.9</v>
      </c>
      <c r="R25" s="61">
        <f t="shared" ref="R25" si="22">R26</f>
        <v>0</v>
      </c>
      <c r="S25" s="61">
        <f>S26</f>
        <v>2153.9</v>
      </c>
      <c r="T25" s="61">
        <f t="shared" ref="T25" si="23">T26</f>
        <v>0</v>
      </c>
      <c r="U25" s="22" t="s">
        <v>5</v>
      </c>
      <c r="V25" s="22" t="s">
        <v>5</v>
      </c>
    </row>
    <row r="26" spans="1:22" ht="31.5" x14ac:dyDescent="0.25">
      <c r="A26" s="70" t="s">
        <v>86</v>
      </c>
      <c r="B26" s="23" t="s">
        <v>37</v>
      </c>
      <c r="C26" s="21" t="s">
        <v>10</v>
      </c>
      <c r="D26" s="21" t="s">
        <v>9</v>
      </c>
      <c r="E26" s="81">
        <f>F26+G26+H26</f>
        <v>10463</v>
      </c>
      <c r="F26" s="81">
        <v>0</v>
      </c>
      <c r="G26" s="82">
        <v>10463</v>
      </c>
      <c r="H26" s="68">
        <v>0</v>
      </c>
      <c r="I26" s="60">
        <f t="shared" ref="I26" si="24">J26+K26+L26</f>
        <v>2154</v>
      </c>
      <c r="J26" s="60">
        <v>0</v>
      </c>
      <c r="K26" s="60">
        <f>2154</f>
        <v>2154</v>
      </c>
      <c r="L26" s="60">
        <v>0</v>
      </c>
      <c r="M26" s="60">
        <f t="shared" ref="M26:M28" si="25">N26+O26+P26</f>
        <v>2153.9</v>
      </c>
      <c r="N26" s="60">
        <v>0</v>
      </c>
      <c r="O26" s="60">
        <v>2153.9</v>
      </c>
      <c r="P26" s="60">
        <v>0</v>
      </c>
      <c r="Q26" s="60">
        <f>R26+S26+T26</f>
        <v>2153.9</v>
      </c>
      <c r="R26" s="60"/>
      <c r="S26" s="60">
        <v>2153.9</v>
      </c>
      <c r="T26" s="60">
        <f t="shared" ref="T26" si="26">P26</f>
        <v>0</v>
      </c>
      <c r="U26" s="22">
        <f>M26/I26</f>
        <v>0.99995357474466118</v>
      </c>
      <c r="V26" s="22">
        <f>Q26/I26</f>
        <v>0.99995357474466118</v>
      </c>
    </row>
    <row r="27" spans="1:22" ht="25.5" customHeight="1" x14ac:dyDescent="0.25">
      <c r="A27" s="70" t="s">
        <v>87</v>
      </c>
      <c r="B27" s="98" t="s">
        <v>39</v>
      </c>
      <c r="C27" s="98"/>
      <c r="D27" s="98"/>
      <c r="E27" s="83">
        <f>E28</f>
        <v>55537.4</v>
      </c>
      <c r="F27" s="83">
        <f t="shared" ref="F27:H27" si="27">F28</f>
        <v>0</v>
      </c>
      <c r="G27" s="83">
        <f t="shared" si="27"/>
        <v>55537.4</v>
      </c>
      <c r="H27" s="85">
        <f t="shared" si="27"/>
        <v>0</v>
      </c>
      <c r="I27" s="62">
        <f t="shared" ref="I27:M27" si="28">I28</f>
        <v>16757.7</v>
      </c>
      <c r="J27" s="62">
        <f t="shared" ref="J27" si="29">J28</f>
        <v>0</v>
      </c>
      <c r="K27" s="62">
        <f t="shared" ref="K27" si="30">K28</f>
        <v>16757.7</v>
      </c>
      <c r="L27" s="62">
        <f t="shared" si="28"/>
        <v>0</v>
      </c>
      <c r="M27" s="62">
        <f t="shared" si="28"/>
        <v>16757.7</v>
      </c>
      <c r="N27" s="62">
        <f t="shared" ref="N27" si="31">N28</f>
        <v>0</v>
      </c>
      <c r="O27" s="62">
        <f t="shared" ref="O27" si="32">O28</f>
        <v>16757.7</v>
      </c>
      <c r="P27" s="62">
        <f t="shared" ref="P27" si="33">P28</f>
        <v>0</v>
      </c>
      <c r="Q27" s="62">
        <f t="shared" ref="Q27:T27" si="34">Q28</f>
        <v>16757.7</v>
      </c>
      <c r="R27" s="62">
        <f t="shared" ref="R27" si="35">R28</f>
        <v>0</v>
      </c>
      <c r="S27" s="62">
        <f t="shared" ref="S27" si="36">S28</f>
        <v>16757.7</v>
      </c>
      <c r="T27" s="62">
        <f t="shared" si="34"/>
        <v>0</v>
      </c>
      <c r="U27" s="22" t="s">
        <v>5</v>
      </c>
      <c r="V27" s="22" t="s">
        <v>5</v>
      </c>
    </row>
    <row r="28" spans="1:22" ht="109.5" customHeight="1" x14ac:dyDescent="0.25">
      <c r="A28" s="70" t="s">
        <v>88</v>
      </c>
      <c r="B28" s="23" t="s">
        <v>40</v>
      </c>
      <c r="C28" s="21" t="s">
        <v>10</v>
      </c>
      <c r="D28" s="21" t="s">
        <v>41</v>
      </c>
      <c r="E28" s="81">
        <f>G28</f>
        <v>55537.4</v>
      </c>
      <c r="F28" s="81">
        <v>0</v>
      </c>
      <c r="G28" s="84">
        <v>55537.4</v>
      </c>
      <c r="H28" s="67">
        <v>0</v>
      </c>
      <c r="I28" s="78">
        <f t="shared" ref="I28" si="37">J28+K28+L28</f>
        <v>16757.7</v>
      </c>
      <c r="J28" s="78">
        <v>0</v>
      </c>
      <c r="K28" s="78">
        <v>16757.7</v>
      </c>
      <c r="L28" s="78">
        <v>0</v>
      </c>
      <c r="M28" s="78">
        <f t="shared" si="25"/>
        <v>16757.7</v>
      </c>
      <c r="N28" s="78">
        <v>0</v>
      </c>
      <c r="O28" s="78">
        <v>16757.7</v>
      </c>
      <c r="P28" s="78">
        <v>0</v>
      </c>
      <c r="Q28" s="78">
        <f t="shared" ref="Q28" si="38">R28+S28+T28</f>
        <v>16757.7</v>
      </c>
      <c r="R28" s="78">
        <v>0</v>
      </c>
      <c r="S28" s="78">
        <v>16757.7</v>
      </c>
      <c r="T28" s="78">
        <v>0</v>
      </c>
      <c r="U28" s="22">
        <f>M28/I28</f>
        <v>1</v>
      </c>
      <c r="V28" s="22">
        <f>Q28/I28</f>
        <v>1</v>
      </c>
    </row>
    <row r="29" spans="1:22" ht="34.5" customHeight="1" x14ac:dyDescent="0.25">
      <c r="A29" s="17">
        <v>3</v>
      </c>
      <c r="B29" s="95" t="s">
        <v>89</v>
      </c>
      <c r="C29" s="95"/>
      <c r="D29" s="95"/>
      <c r="E29" s="79">
        <f>E30</f>
        <v>372.5</v>
      </c>
      <c r="F29" s="79">
        <f t="shared" ref="F29" si="39">F30</f>
        <v>0</v>
      </c>
      <c r="G29" s="80">
        <f t="shared" ref="G29" si="40">G30</f>
        <v>372.5</v>
      </c>
      <c r="H29" s="80">
        <f t="shared" ref="H29" si="41">H30</f>
        <v>0</v>
      </c>
      <c r="I29" s="61">
        <f t="shared" ref="I29" si="42">I30</f>
        <v>0</v>
      </c>
      <c r="J29" s="61">
        <f t="shared" ref="J29" si="43">J30</f>
        <v>0</v>
      </c>
      <c r="K29" s="61">
        <f t="shared" ref="K29" si="44">K30</f>
        <v>0</v>
      </c>
      <c r="L29" s="61">
        <f t="shared" ref="L29" si="45">L30</f>
        <v>0</v>
      </c>
      <c r="M29" s="61">
        <f t="shared" ref="M29" si="46">M30</f>
        <v>0</v>
      </c>
      <c r="N29" s="61">
        <f t="shared" ref="N29" si="47">N30</f>
        <v>0</v>
      </c>
      <c r="O29" s="61">
        <f t="shared" ref="O29" si="48">O30</f>
        <v>0</v>
      </c>
      <c r="P29" s="61">
        <f t="shared" ref="P29" si="49">P30</f>
        <v>0</v>
      </c>
      <c r="Q29" s="61">
        <f t="shared" ref="Q29" si="50">Q30</f>
        <v>0</v>
      </c>
      <c r="R29" s="61">
        <f t="shared" ref="R29" si="51">R30</f>
        <v>0</v>
      </c>
      <c r="S29" s="61">
        <f t="shared" ref="S29" si="52">S30</f>
        <v>0</v>
      </c>
      <c r="T29" s="61">
        <f t="shared" ref="T29" si="53">T30</f>
        <v>0</v>
      </c>
      <c r="U29" s="22" t="s">
        <v>5</v>
      </c>
      <c r="V29" s="22" t="s">
        <v>5</v>
      </c>
    </row>
    <row r="30" spans="1:22" ht="39" customHeight="1" x14ac:dyDescent="0.25">
      <c r="A30" s="70" t="s">
        <v>63</v>
      </c>
      <c r="B30" s="98" t="s">
        <v>90</v>
      </c>
      <c r="C30" s="98"/>
      <c r="D30" s="98"/>
      <c r="E30" s="79">
        <f>SUM(E31)</f>
        <v>372.5</v>
      </c>
      <c r="F30" s="79">
        <f t="shared" ref="F30:T30" si="54">SUM(F31)</f>
        <v>0</v>
      </c>
      <c r="G30" s="80">
        <f t="shared" si="54"/>
        <v>372.5</v>
      </c>
      <c r="H30" s="80">
        <f t="shared" si="54"/>
        <v>0</v>
      </c>
      <c r="I30" s="80">
        <f t="shared" si="54"/>
        <v>0</v>
      </c>
      <c r="J30" s="80">
        <f t="shared" si="54"/>
        <v>0</v>
      </c>
      <c r="K30" s="80">
        <f t="shared" si="54"/>
        <v>0</v>
      </c>
      <c r="L30" s="80">
        <f t="shared" si="54"/>
        <v>0</v>
      </c>
      <c r="M30" s="80">
        <f t="shared" si="54"/>
        <v>0</v>
      </c>
      <c r="N30" s="80">
        <f t="shared" si="54"/>
        <v>0</v>
      </c>
      <c r="O30" s="80">
        <f t="shared" si="54"/>
        <v>0</v>
      </c>
      <c r="P30" s="80">
        <f t="shared" si="54"/>
        <v>0</v>
      </c>
      <c r="Q30" s="80">
        <f t="shared" si="54"/>
        <v>0</v>
      </c>
      <c r="R30" s="80">
        <f t="shared" si="54"/>
        <v>0</v>
      </c>
      <c r="S30" s="80">
        <f t="shared" si="54"/>
        <v>0</v>
      </c>
      <c r="T30" s="80">
        <f t="shared" si="54"/>
        <v>0</v>
      </c>
      <c r="U30" s="22" t="s">
        <v>5</v>
      </c>
      <c r="V30" s="22" t="s">
        <v>5</v>
      </c>
    </row>
    <row r="31" spans="1:22" ht="74.25" customHeight="1" x14ac:dyDescent="0.25">
      <c r="A31" s="70" t="s">
        <v>64</v>
      </c>
      <c r="B31" s="26" t="s">
        <v>68</v>
      </c>
      <c r="C31" s="21" t="s">
        <v>10</v>
      </c>
      <c r="D31" s="27" t="s">
        <v>106</v>
      </c>
      <c r="E31" s="78">
        <f>F31+G31+H31</f>
        <v>372.5</v>
      </c>
      <c r="F31" s="67">
        <v>0</v>
      </c>
      <c r="G31" s="67">
        <v>372.5</v>
      </c>
      <c r="H31" s="67">
        <v>0</v>
      </c>
      <c r="I31" s="60">
        <f>J31+K31+L31</f>
        <v>0</v>
      </c>
      <c r="J31" s="60">
        <v>0</v>
      </c>
      <c r="K31" s="60">
        <v>0</v>
      </c>
      <c r="L31" s="60">
        <v>0</v>
      </c>
      <c r="M31" s="60">
        <f>N31+O31+P31</f>
        <v>0</v>
      </c>
      <c r="N31" s="60">
        <v>0</v>
      </c>
      <c r="O31" s="60">
        <v>0</v>
      </c>
      <c r="P31" s="60">
        <v>0</v>
      </c>
      <c r="Q31" s="60">
        <f>R31+S31+T31</f>
        <v>0</v>
      </c>
      <c r="R31" s="60">
        <v>0</v>
      </c>
      <c r="S31" s="60">
        <v>0</v>
      </c>
      <c r="T31" s="60">
        <v>0</v>
      </c>
      <c r="U31" s="22" t="s">
        <v>5</v>
      </c>
      <c r="V31" s="22" t="s">
        <v>5</v>
      </c>
    </row>
    <row r="32" spans="1:22" ht="36" customHeight="1" x14ac:dyDescent="0.25">
      <c r="A32" s="17">
        <v>4</v>
      </c>
      <c r="B32" s="97" t="s">
        <v>42</v>
      </c>
      <c r="C32" s="97"/>
      <c r="D32" s="97"/>
      <c r="E32" s="86">
        <f>E33+E34+E35+E36+E37+E38+E39</f>
        <v>50125.3</v>
      </c>
      <c r="F32" s="86">
        <f t="shared" ref="F32:H32" si="55">F33+F34+F35+F36+F37+F38+F39</f>
        <v>0</v>
      </c>
      <c r="G32" s="86">
        <f t="shared" si="55"/>
        <v>49707.600000000006</v>
      </c>
      <c r="H32" s="86">
        <f t="shared" si="55"/>
        <v>417.7</v>
      </c>
      <c r="I32" s="61">
        <f>SUM(I33:I39)</f>
        <v>0</v>
      </c>
      <c r="J32" s="61">
        <f t="shared" ref="J32:L32" si="56">SUM(J33:J39)</f>
        <v>0</v>
      </c>
      <c r="K32" s="61">
        <f t="shared" si="56"/>
        <v>0</v>
      </c>
      <c r="L32" s="61">
        <f t="shared" si="56"/>
        <v>0</v>
      </c>
      <c r="M32" s="61">
        <f t="shared" ref="M32:T32" si="57">SUM(M33:M37)</f>
        <v>0</v>
      </c>
      <c r="N32" s="61">
        <f t="shared" si="57"/>
        <v>0</v>
      </c>
      <c r="O32" s="61">
        <f t="shared" si="57"/>
        <v>0</v>
      </c>
      <c r="P32" s="61">
        <f t="shared" si="57"/>
        <v>0</v>
      </c>
      <c r="Q32" s="61">
        <f t="shared" si="57"/>
        <v>0</v>
      </c>
      <c r="R32" s="61">
        <f t="shared" si="57"/>
        <v>0</v>
      </c>
      <c r="S32" s="61">
        <f t="shared" si="57"/>
        <v>0</v>
      </c>
      <c r="T32" s="61">
        <f t="shared" si="57"/>
        <v>0</v>
      </c>
      <c r="U32" s="22" t="s">
        <v>5</v>
      </c>
      <c r="V32" s="22" t="s">
        <v>5</v>
      </c>
    </row>
    <row r="33" spans="1:22" ht="64.5" customHeight="1" x14ac:dyDescent="0.25">
      <c r="A33" s="70" t="s">
        <v>65</v>
      </c>
      <c r="B33" s="28" t="s">
        <v>107</v>
      </c>
      <c r="C33" s="29" t="s">
        <v>10</v>
      </c>
      <c r="D33" s="27" t="s">
        <v>96</v>
      </c>
      <c r="E33" s="86">
        <f>F33+G33+H33</f>
        <v>14766.900000000001</v>
      </c>
      <c r="F33" s="64">
        <v>0</v>
      </c>
      <c r="G33" s="88">
        <v>14619.2</v>
      </c>
      <c r="H33" s="88">
        <v>147.69999999999999</v>
      </c>
      <c r="I33" s="75">
        <f>J33+K33+L33</f>
        <v>0</v>
      </c>
      <c r="J33" s="75">
        <v>0</v>
      </c>
      <c r="K33" s="75">
        <v>0</v>
      </c>
      <c r="L33" s="75">
        <v>0</v>
      </c>
      <c r="M33" s="75">
        <f>N33+O33+P33</f>
        <v>0</v>
      </c>
      <c r="N33" s="75">
        <v>0</v>
      </c>
      <c r="O33" s="75">
        <v>0</v>
      </c>
      <c r="P33" s="75">
        <v>0</v>
      </c>
      <c r="Q33" s="75">
        <f>R33+S33+T33</f>
        <v>0</v>
      </c>
      <c r="R33" s="75">
        <v>0</v>
      </c>
      <c r="S33" s="75">
        <f>O33</f>
        <v>0</v>
      </c>
      <c r="T33" s="75">
        <v>0</v>
      </c>
      <c r="U33" s="22" t="s">
        <v>5</v>
      </c>
      <c r="V33" s="22" t="s">
        <v>5</v>
      </c>
    </row>
    <row r="34" spans="1:22" ht="64.5" customHeight="1" x14ac:dyDescent="0.25">
      <c r="A34" s="70" t="s">
        <v>119</v>
      </c>
      <c r="B34" s="28" t="s">
        <v>108</v>
      </c>
      <c r="C34" s="29" t="s">
        <v>10</v>
      </c>
      <c r="D34" s="27" t="s">
        <v>9</v>
      </c>
      <c r="E34" s="86">
        <f t="shared" ref="E34:E39" si="58">F34+G34+H34</f>
        <v>6741.7</v>
      </c>
      <c r="F34" s="64">
        <v>0</v>
      </c>
      <c r="G34" s="88">
        <v>6741.7</v>
      </c>
      <c r="H34" s="89">
        <f t="shared" ref="H34:H35" si="59">SUM(I34:L34)</f>
        <v>0</v>
      </c>
      <c r="I34" s="75">
        <f t="shared" ref="I34:I39" si="60">J34+K34+L34</f>
        <v>0</v>
      </c>
      <c r="J34" s="75">
        <v>0</v>
      </c>
      <c r="K34" s="75">
        <v>0</v>
      </c>
      <c r="L34" s="75">
        <v>0</v>
      </c>
      <c r="M34" s="75">
        <f>N34+O34+P34</f>
        <v>0</v>
      </c>
      <c r="N34" s="75">
        <v>0</v>
      </c>
      <c r="O34" s="75">
        <v>0</v>
      </c>
      <c r="P34" s="75">
        <v>0</v>
      </c>
      <c r="Q34" s="75">
        <f>R34+S34+T34</f>
        <v>0</v>
      </c>
      <c r="R34" s="75">
        <v>0</v>
      </c>
      <c r="S34" s="75">
        <f>O34</f>
        <v>0</v>
      </c>
      <c r="T34" s="75">
        <v>0</v>
      </c>
      <c r="U34" s="22" t="s">
        <v>5</v>
      </c>
      <c r="V34" s="22" t="s">
        <v>5</v>
      </c>
    </row>
    <row r="35" spans="1:22" ht="64.5" customHeight="1" x14ac:dyDescent="0.25">
      <c r="A35" s="70" t="s">
        <v>120</v>
      </c>
      <c r="B35" s="28" t="s">
        <v>109</v>
      </c>
      <c r="C35" s="29" t="s">
        <v>10</v>
      </c>
      <c r="D35" s="27" t="s">
        <v>9</v>
      </c>
      <c r="E35" s="86">
        <f t="shared" si="58"/>
        <v>1625</v>
      </c>
      <c r="F35" s="64">
        <v>0</v>
      </c>
      <c r="G35" s="88">
        <v>1625</v>
      </c>
      <c r="H35" s="89">
        <f t="shared" si="59"/>
        <v>0</v>
      </c>
      <c r="I35" s="75">
        <f t="shared" si="60"/>
        <v>0</v>
      </c>
      <c r="J35" s="75">
        <v>0</v>
      </c>
      <c r="K35" s="75">
        <v>0</v>
      </c>
      <c r="L35" s="75">
        <v>0</v>
      </c>
      <c r="M35" s="75">
        <f>N35+O35+P35</f>
        <v>0</v>
      </c>
      <c r="N35" s="75">
        <v>0</v>
      </c>
      <c r="O35" s="75">
        <v>0</v>
      </c>
      <c r="P35" s="75">
        <v>0</v>
      </c>
      <c r="Q35" s="75">
        <f>R35+S35+T35</f>
        <v>0</v>
      </c>
      <c r="R35" s="75">
        <v>0</v>
      </c>
      <c r="S35" s="75">
        <f>O35</f>
        <v>0</v>
      </c>
      <c r="T35" s="75">
        <v>0</v>
      </c>
      <c r="U35" s="22" t="s">
        <v>5</v>
      </c>
      <c r="V35" s="22" t="s">
        <v>5</v>
      </c>
    </row>
    <row r="36" spans="1:22" ht="64.5" customHeight="1" x14ac:dyDescent="0.25">
      <c r="A36" s="70" t="s">
        <v>121</v>
      </c>
      <c r="B36" s="65" t="s">
        <v>110</v>
      </c>
      <c r="C36" s="29" t="s">
        <v>10</v>
      </c>
      <c r="D36" s="27" t="s">
        <v>96</v>
      </c>
      <c r="E36" s="86">
        <f t="shared" si="58"/>
        <v>5250</v>
      </c>
      <c r="F36" s="64">
        <v>0</v>
      </c>
      <c r="G36" s="88">
        <v>5197.5</v>
      </c>
      <c r="H36" s="90">
        <v>52.5</v>
      </c>
      <c r="I36" s="75">
        <f t="shared" si="60"/>
        <v>0</v>
      </c>
      <c r="J36" s="75">
        <v>0</v>
      </c>
      <c r="K36" s="75">
        <v>0</v>
      </c>
      <c r="L36" s="75">
        <v>0</v>
      </c>
      <c r="M36" s="75">
        <f>N36+O36+P36</f>
        <v>0</v>
      </c>
      <c r="N36" s="75">
        <v>0</v>
      </c>
      <c r="O36" s="75">
        <v>0</v>
      </c>
      <c r="P36" s="75">
        <v>0</v>
      </c>
      <c r="Q36" s="75">
        <f>R36+S36+T36</f>
        <v>0</v>
      </c>
      <c r="R36" s="75">
        <v>0</v>
      </c>
      <c r="S36" s="75">
        <f>O36</f>
        <v>0</v>
      </c>
      <c r="T36" s="75">
        <v>0</v>
      </c>
      <c r="U36" s="22" t="s">
        <v>5</v>
      </c>
      <c r="V36" s="22" t="s">
        <v>5</v>
      </c>
    </row>
    <row r="37" spans="1:22" ht="64.5" customHeight="1" x14ac:dyDescent="0.25">
      <c r="A37" s="70" t="s">
        <v>122</v>
      </c>
      <c r="B37" s="65" t="s">
        <v>111</v>
      </c>
      <c r="C37" s="29" t="s">
        <v>10</v>
      </c>
      <c r="D37" s="27" t="s">
        <v>96</v>
      </c>
      <c r="E37" s="86">
        <f t="shared" si="58"/>
        <v>8650</v>
      </c>
      <c r="F37" s="64">
        <v>0</v>
      </c>
      <c r="G37" s="88">
        <v>8563.5</v>
      </c>
      <c r="H37" s="90">
        <v>86.5</v>
      </c>
      <c r="I37" s="75">
        <f t="shared" si="60"/>
        <v>0</v>
      </c>
      <c r="J37" s="75">
        <v>0</v>
      </c>
      <c r="K37" s="75">
        <v>0</v>
      </c>
      <c r="L37" s="75">
        <v>0</v>
      </c>
      <c r="M37" s="75">
        <f>N37+O37+P37</f>
        <v>0</v>
      </c>
      <c r="N37" s="75">
        <v>0</v>
      </c>
      <c r="O37" s="75">
        <v>0</v>
      </c>
      <c r="P37" s="75">
        <v>0</v>
      </c>
      <c r="Q37" s="75">
        <f>R37+S37+T37</f>
        <v>0</v>
      </c>
      <c r="R37" s="75">
        <v>0</v>
      </c>
      <c r="S37" s="75">
        <v>0</v>
      </c>
      <c r="T37" s="75">
        <v>0</v>
      </c>
      <c r="U37" s="22" t="s">
        <v>5</v>
      </c>
      <c r="V37" s="22" t="s">
        <v>5</v>
      </c>
    </row>
    <row r="38" spans="1:22" ht="64.5" customHeight="1" x14ac:dyDescent="0.25">
      <c r="A38" s="70" t="s">
        <v>123</v>
      </c>
      <c r="B38" s="65" t="s">
        <v>112</v>
      </c>
      <c r="C38" s="29" t="s">
        <v>10</v>
      </c>
      <c r="D38" s="27" t="s">
        <v>96</v>
      </c>
      <c r="E38" s="86">
        <f t="shared" si="58"/>
        <v>3216.7</v>
      </c>
      <c r="F38" s="64">
        <v>0</v>
      </c>
      <c r="G38" s="88">
        <v>3184.5</v>
      </c>
      <c r="H38" s="90">
        <v>32.200000000000003</v>
      </c>
      <c r="I38" s="75">
        <f t="shared" si="60"/>
        <v>0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22" t="s">
        <v>5</v>
      </c>
      <c r="V38" s="22" t="s">
        <v>5</v>
      </c>
    </row>
    <row r="39" spans="1:22" ht="64.5" customHeight="1" x14ac:dyDescent="0.25">
      <c r="A39" s="70" t="s">
        <v>124</v>
      </c>
      <c r="B39" s="66" t="s">
        <v>113</v>
      </c>
      <c r="C39" s="29" t="s">
        <v>10</v>
      </c>
      <c r="D39" s="27" t="s">
        <v>96</v>
      </c>
      <c r="E39" s="86">
        <f t="shared" si="58"/>
        <v>9875</v>
      </c>
      <c r="F39" s="64">
        <v>0</v>
      </c>
      <c r="G39" s="88">
        <v>9776.2000000000007</v>
      </c>
      <c r="H39" s="90">
        <v>98.8</v>
      </c>
      <c r="I39" s="75">
        <f t="shared" si="60"/>
        <v>0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22" t="s">
        <v>5</v>
      </c>
      <c r="V39" s="22" t="s">
        <v>5</v>
      </c>
    </row>
    <row r="40" spans="1:22" ht="36" customHeight="1" x14ac:dyDescent="0.25">
      <c r="A40" s="17">
        <v>5</v>
      </c>
      <c r="B40" s="97" t="s">
        <v>92</v>
      </c>
      <c r="C40" s="97"/>
      <c r="D40" s="97"/>
      <c r="E40" s="86">
        <f>E41+E42</f>
        <v>175639</v>
      </c>
      <c r="F40" s="87">
        <f t="shared" ref="F40:G40" si="61">SUM(F41:F42)</f>
        <v>0</v>
      </c>
      <c r="G40" s="87">
        <f t="shared" si="61"/>
        <v>175639</v>
      </c>
      <c r="H40" s="87">
        <f t="shared" ref="H40:T40" si="62">SUM(H41)</f>
        <v>0</v>
      </c>
      <c r="I40" s="61">
        <f t="shared" si="62"/>
        <v>0</v>
      </c>
      <c r="J40" s="61">
        <f t="shared" si="62"/>
        <v>0</v>
      </c>
      <c r="K40" s="61">
        <f t="shared" si="62"/>
        <v>0</v>
      </c>
      <c r="L40" s="61">
        <f t="shared" si="62"/>
        <v>0</v>
      </c>
      <c r="M40" s="61">
        <f t="shared" si="62"/>
        <v>0</v>
      </c>
      <c r="N40" s="61">
        <f t="shared" si="62"/>
        <v>0</v>
      </c>
      <c r="O40" s="61">
        <f t="shared" si="62"/>
        <v>0</v>
      </c>
      <c r="P40" s="61">
        <f t="shared" si="62"/>
        <v>0</v>
      </c>
      <c r="Q40" s="61">
        <f t="shared" si="62"/>
        <v>0</v>
      </c>
      <c r="R40" s="61">
        <f t="shared" si="62"/>
        <v>0</v>
      </c>
      <c r="S40" s="61">
        <f t="shared" si="62"/>
        <v>0</v>
      </c>
      <c r="T40" s="61">
        <f t="shared" si="62"/>
        <v>0</v>
      </c>
      <c r="U40" s="22" t="s">
        <v>5</v>
      </c>
      <c r="V40" s="22" t="s">
        <v>5</v>
      </c>
    </row>
    <row r="41" spans="1:22" ht="48" customHeight="1" x14ac:dyDescent="0.25">
      <c r="A41" s="70" t="s">
        <v>66</v>
      </c>
      <c r="B41" s="30" t="s">
        <v>93</v>
      </c>
      <c r="C41" s="27" t="s">
        <v>10</v>
      </c>
      <c r="D41" s="27" t="s">
        <v>10</v>
      </c>
      <c r="E41" s="86">
        <f t="shared" ref="E41:E42" si="63">F41+G41+H41</f>
        <v>173349</v>
      </c>
      <c r="F41" s="67">
        <v>0</v>
      </c>
      <c r="G41" s="67">
        <v>173349</v>
      </c>
      <c r="H41" s="67">
        <v>0</v>
      </c>
      <c r="I41" s="76">
        <f>J41+K41+L41</f>
        <v>0</v>
      </c>
      <c r="J41" s="60">
        <v>0</v>
      </c>
      <c r="K41" s="60">
        <v>0</v>
      </c>
      <c r="L41" s="60">
        <v>0</v>
      </c>
      <c r="M41" s="76">
        <f t="shared" ref="M41" si="64">N41+O41+P41</f>
        <v>0</v>
      </c>
      <c r="N41" s="60">
        <v>0</v>
      </c>
      <c r="O41" s="60">
        <v>0</v>
      </c>
      <c r="P41" s="60">
        <v>0</v>
      </c>
      <c r="Q41" s="76">
        <f t="shared" ref="Q41" si="65">R41+S41+T41</f>
        <v>0</v>
      </c>
      <c r="R41" s="60">
        <v>0</v>
      </c>
      <c r="S41" s="75">
        <v>0</v>
      </c>
      <c r="T41" s="60">
        <v>0</v>
      </c>
      <c r="U41" s="22" t="s">
        <v>5</v>
      </c>
      <c r="V41" s="22" t="s">
        <v>5</v>
      </c>
    </row>
    <row r="42" spans="1:22" ht="75" customHeight="1" x14ac:dyDescent="0.25">
      <c r="A42" s="70" t="s">
        <v>125</v>
      </c>
      <c r="B42" s="30" t="s">
        <v>114</v>
      </c>
      <c r="C42" s="27" t="s">
        <v>10</v>
      </c>
      <c r="D42" s="27" t="s">
        <v>115</v>
      </c>
      <c r="E42" s="86">
        <f t="shared" si="63"/>
        <v>2290</v>
      </c>
      <c r="F42" s="67">
        <v>0</v>
      </c>
      <c r="G42" s="91">
        <v>2290</v>
      </c>
      <c r="H42" s="67">
        <v>0</v>
      </c>
      <c r="I42" s="76">
        <f>J42+K42+L42</f>
        <v>0</v>
      </c>
      <c r="J42" s="60">
        <v>0</v>
      </c>
      <c r="K42" s="60">
        <v>0</v>
      </c>
      <c r="L42" s="60">
        <v>0</v>
      </c>
      <c r="M42" s="76">
        <f t="shared" ref="M42" si="66">N42+O42+P42</f>
        <v>0</v>
      </c>
      <c r="N42" s="60">
        <v>0</v>
      </c>
      <c r="O42" s="60">
        <v>0</v>
      </c>
      <c r="P42" s="60">
        <v>0</v>
      </c>
      <c r="Q42" s="76">
        <f t="shared" ref="Q42" si="67">R42+S42+T42</f>
        <v>0</v>
      </c>
      <c r="R42" s="60">
        <v>0</v>
      </c>
      <c r="S42" s="75">
        <v>0</v>
      </c>
      <c r="T42" s="60">
        <v>0</v>
      </c>
      <c r="U42" s="22" t="s">
        <v>5</v>
      </c>
      <c r="V42" s="22" t="s">
        <v>5</v>
      </c>
    </row>
    <row r="43" spans="1:22" ht="39.75" customHeight="1" x14ac:dyDescent="0.25">
      <c r="A43" s="70" t="s">
        <v>126</v>
      </c>
      <c r="B43" s="97" t="s">
        <v>116</v>
      </c>
      <c r="C43" s="97"/>
      <c r="D43" s="97"/>
      <c r="E43" s="86">
        <f>E44</f>
        <v>50000</v>
      </c>
      <c r="F43" s="67">
        <f>F44</f>
        <v>0</v>
      </c>
      <c r="G43" s="92">
        <f>G44</f>
        <v>50000</v>
      </c>
      <c r="H43" s="67">
        <v>0</v>
      </c>
      <c r="I43" s="76"/>
      <c r="J43" s="60"/>
      <c r="K43" s="60"/>
      <c r="L43" s="60"/>
      <c r="M43" s="76"/>
      <c r="N43" s="60"/>
      <c r="O43" s="60"/>
      <c r="P43" s="60"/>
      <c r="Q43" s="76"/>
      <c r="R43" s="60"/>
      <c r="S43" s="75"/>
      <c r="T43" s="60"/>
      <c r="U43" s="22" t="s">
        <v>5</v>
      </c>
      <c r="V43" s="22" t="s">
        <v>5</v>
      </c>
    </row>
    <row r="44" spans="1:22" ht="75" customHeight="1" x14ac:dyDescent="0.25">
      <c r="A44" s="70" t="s">
        <v>91</v>
      </c>
      <c r="B44" s="65" t="s">
        <v>117</v>
      </c>
      <c r="C44" s="27" t="s">
        <v>10</v>
      </c>
      <c r="D44" s="27" t="s">
        <v>96</v>
      </c>
      <c r="E44" s="86">
        <f t="shared" ref="E44" si="68">F44+G44+H44</f>
        <v>50000</v>
      </c>
      <c r="F44" s="67">
        <v>0</v>
      </c>
      <c r="G44" s="91">
        <v>50000</v>
      </c>
      <c r="H44" s="67">
        <v>0</v>
      </c>
      <c r="I44" s="76">
        <f>J44+K44+L44</f>
        <v>0</v>
      </c>
      <c r="J44" s="60">
        <v>0</v>
      </c>
      <c r="K44" s="60">
        <v>0</v>
      </c>
      <c r="L44" s="60">
        <v>0</v>
      </c>
      <c r="M44" s="76">
        <f t="shared" ref="M44" si="69">N44+O44+P44</f>
        <v>0</v>
      </c>
      <c r="N44" s="60">
        <v>0</v>
      </c>
      <c r="O44" s="60">
        <v>0</v>
      </c>
      <c r="P44" s="60">
        <v>0</v>
      </c>
      <c r="Q44" s="76">
        <f t="shared" ref="Q44" si="70">R44+S44+T44</f>
        <v>0</v>
      </c>
      <c r="R44" s="60">
        <v>0</v>
      </c>
      <c r="S44" s="75">
        <v>0</v>
      </c>
      <c r="T44" s="60">
        <v>0</v>
      </c>
      <c r="U44" s="22" t="s">
        <v>5</v>
      </c>
      <c r="V44" s="22" t="s">
        <v>5</v>
      </c>
    </row>
    <row r="45" spans="1:22" ht="36" customHeight="1" x14ac:dyDescent="0.25">
      <c r="A45" s="17">
        <v>7</v>
      </c>
      <c r="B45" s="97" t="s">
        <v>95</v>
      </c>
      <c r="C45" s="97"/>
      <c r="D45" s="97"/>
      <c r="E45" s="86">
        <f>E46+E47</f>
        <v>129578.1</v>
      </c>
      <c r="F45" s="86">
        <f t="shared" ref="F45:T45" si="71">F46+F47</f>
        <v>0</v>
      </c>
      <c r="G45" s="86">
        <f t="shared" si="71"/>
        <v>129578.1</v>
      </c>
      <c r="H45" s="86">
        <f t="shared" si="71"/>
        <v>0</v>
      </c>
      <c r="I45" s="86">
        <f t="shared" si="71"/>
        <v>0</v>
      </c>
      <c r="J45" s="86">
        <f t="shared" si="71"/>
        <v>0</v>
      </c>
      <c r="K45" s="86">
        <f t="shared" si="71"/>
        <v>0</v>
      </c>
      <c r="L45" s="86">
        <f t="shared" si="71"/>
        <v>0</v>
      </c>
      <c r="M45" s="86">
        <f t="shared" si="71"/>
        <v>0</v>
      </c>
      <c r="N45" s="86">
        <f t="shared" si="71"/>
        <v>0</v>
      </c>
      <c r="O45" s="86">
        <f t="shared" si="71"/>
        <v>0</v>
      </c>
      <c r="P45" s="86">
        <f t="shared" si="71"/>
        <v>0</v>
      </c>
      <c r="Q45" s="86">
        <f t="shared" si="71"/>
        <v>0</v>
      </c>
      <c r="R45" s="86">
        <f t="shared" si="71"/>
        <v>0</v>
      </c>
      <c r="S45" s="86">
        <f t="shared" si="71"/>
        <v>0</v>
      </c>
      <c r="T45" s="86">
        <f t="shared" si="71"/>
        <v>0</v>
      </c>
      <c r="U45" s="22" t="s">
        <v>5</v>
      </c>
      <c r="V45" s="22" t="s">
        <v>5</v>
      </c>
    </row>
    <row r="46" spans="1:22" ht="48" customHeight="1" x14ac:dyDescent="0.25">
      <c r="A46" s="70" t="s">
        <v>94</v>
      </c>
      <c r="B46" s="65" t="s">
        <v>118</v>
      </c>
      <c r="C46" s="27" t="s">
        <v>10</v>
      </c>
      <c r="D46" s="27" t="s">
        <v>96</v>
      </c>
      <c r="E46" s="86">
        <f t="shared" ref="E46:E47" si="72">F46+G46+H46</f>
        <v>84578.1</v>
      </c>
      <c r="F46" s="67">
        <v>0</v>
      </c>
      <c r="G46" s="59">
        <v>84578.1</v>
      </c>
      <c r="H46" s="67">
        <v>0</v>
      </c>
      <c r="I46" s="76">
        <f t="shared" ref="I46:I47" si="73">J46+K46+L46</f>
        <v>0</v>
      </c>
      <c r="J46" s="60">
        <v>0</v>
      </c>
      <c r="K46" s="60">
        <v>0</v>
      </c>
      <c r="L46" s="60">
        <v>0</v>
      </c>
      <c r="M46" s="76">
        <f t="shared" ref="M46:M47" si="74">N46+O46+P46</f>
        <v>0</v>
      </c>
      <c r="N46" s="60">
        <v>0</v>
      </c>
      <c r="O46" s="60">
        <v>0</v>
      </c>
      <c r="P46" s="60">
        <v>0</v>
      </c>
      <c r="Q46" s="76">
        <f t="shared" ref="Q46:Q47" si="75">R46+S46+T46</f>
        <v>0</v>
      </c>
      <c r="R46" s="60">
        <v>0</v>
      </c>
      <c r="S46" s="75">
        <v>0</v>
      </c>
      <c r="T46" s="60">
        <v>0</v>
      </c>
      <c r="U46" s="22" t="s">
        <v>5</v>
      </c>
      <c r="V46" s="22" t="s">
        <v>5</v>
      </c>
    </row>
    <row r="47" spans="1:22" ht="48" customHeight="1" x14ac:dyDescent="0.25">
      <c r="A47" s="70" t="s">
        <v>127</v>
      </c>
      <c r="B47" s="65" t="s">
        <v>97</v>
      </c>
      <c r="C47" s="27" t="s">
        <v>10</v>
      </c>
      <c r="D47" s="27" t="s">
        <v>10</v>
      </c>
      <c r="E47" s="86">
        <f t="shared" si="72"/>
        <v>45000</v>
      </c>
      <c r="F47" s="67">
        <v>0</v>
      </c>
      <c r="G47" s="59">
        <v>45000</v>
      </c>
      <c r="H47" s="67">
        <v>0</v>
      </c>
      <c r="I47" s="76">
        <f t="shared" si="73"/>
        <v>0</v>
      </c>
      <c r="J47" s="60">
        <v>0</v>
      </c>
      <c r="K47" s="60">
        <v>0</v>
      </c>
      <c r="L47" s="60">
        <v>0</v>
      </c>
      <c r="M47" s="76">
        <f t="shared" si="74"/>
        <v>0</v>
      </c>
      <c r="N47" s="60">
        <v>0</v>
      </c>
      <c r="O47" s="60">
        <v>0</v>
      </c>
      <c r="P47" s="60">
        <v>0</v>
      </c>
      <c r="Q47" s="76">
        <f t="shared" si="75"/>
        <v>0</v>
      </c>
      <c r="R47" s="60">
        <v>0</v>
      </c>
      <c r="S47" s="75">
        <v>0</v>
      </c>
      <c r="T47" s="60">
        <v>0</v>
      </c>
      <c r="U47" s="22" t="s">
        <v>5</v>
      </c>
      <c r="V47" s="22" t="s">
        <v>5</v>
      </c>
    </row>
    <row r="48" spans="1:22" ht="15.75" customHeight="1" x14ac:dyDescent="0.25">
      <c r="A48" s="71"/>
      <c r="B48" s="96" t="s">
        <v>28</v>
      </c>
      <c r="C48" s="96"/>
      <c r="D48" s="96"/>
      <c r="E48" s="63">
        <f>E45+E43+E40+E32+E29+E24+E6</f>
        <v>475311.99999999994</v>
      </c>
      <c r="F48" s="63">
        <f t="shared" ref="F48:G48" si="76">F45+F43+F40+F32+F29+F24+F6</f>
        <v>0</v>
      </c>
      <c r="G48" s="63">
        <f t="shared" si="76"/>
        <v>474894.3</v>
      </c>
      <c r="H48" s="63">
        <f t="shared" ref="H48:T48" si="77">H24+H6+H29+H32+H40+H45</f>
        <v>417.7</v>
      </c>
      <c r="I48" s="63">
        <f t="shared" si="77"/>
        <v>19028.7</v>
      </c>
      <c r="J48" s="63">
        <f t="shared" si="77"/>
        <v>0</v>
      </c>
      <c r="K48" s="63">
        <f t="shared" si="77"/>
        <v>19028.7</v>
      </c>
      <c r="L48" s="63">
        <f t="shared" si="77"/>
        <v>0</v>
      </c>
      <c r="M48" s="63">
        <f t="shared" si="77"/>
        <v>19028.600000000002</v>
      </c>
      <c r="N48" s="63">
        <f t="shared" si="77"/>
        <v>0</v>
      </c>
      <c r="O48" s="63">
        <f t="shared" si="77"/>
        <v>19028.600000000002</v>
      </c>
      <c r="P48" s="63">
        <f t="shared" si="77"/>
        <v>0</v>
      </c>
      <c r="Q48" s="63">
        <f t="shared" si="77"/>
        <v>19028.600000000002</v>
      </c>
      <c r="R48" s="63">
        <f t="shared" si="77"/>
        <v>0</v>
      </c>
      <c r="S48" s="63">
        <f t="shared" si="77"/>
        <v>19028.600000000002</v>
      </c>
      <c r="T48" s="63">
        <f t="shared" si="77"/>
        <v>0</v>
      </c>
      <c r="U48" s="22">
        <f>M48/I48</f>
        <v>0.99999474478025308</v>
      </c>
      <c r="V48" s="22">
        <f>Q48/I48</f>
        <v>0.99999474478025308</v>
      </c>
    </row>
    <row r="62" spans="21:22" x14ac:dyDescent="0.25">
      <c r="U62" s="94"/>
      <c r="V62" s="94"/>
    </row>
  </sheetData>
  <mergeCells count="23"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  <mergeCell ref="B6:D6"/>
    <mergeCell ref="B48:D48"/>
    <mergeCell ref="B24:D24"/>
    <mergeCell ref="B32:D32"/>
    <mergeCell ref="B25:D25"/>
    <mergeCell ref="B27:D27"/>
    <mergeCell ref="B29:D29"/>
    <mergeCell ref="B30:D30"/>
    <mergeCell ref="B40:D40"/>
    <mergeCell ref="B45:D45"/>
    <mergeCell ref="B43:D43"/>
  </mergeCells>
  <pageMargins left="0.31496062992125984" right="0.31496062992125984" top="0.35433070866141736" bottom="0.35433070866141736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1"/>
  <sheetViews>
    <sheetView view="pageBreakPreview" zoomScale="90" zoomScaleNormal="100" zoomScaleSheetLayoutView="90" workbookViewId="0">
      <selection activeCell="E28" sqref="E2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4.5703125" style="1" customWidth="1"/>
    <col min="6" max="6" width="22" style="1" customWidth="1"/>
    <col min="7" max="7" width="26.5703125" style="1" customWidth="1"/>
    <col min="8" max="8" width="19.5703125" style="1" customWidth="1"/>
    <col min="9" max="9" width="15.710937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15" t="str">
        <f>'МП Коммунальная инфр'!A1:V1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24" customHeight="1" x14ac:dyDescent="0.25">
      <c r="A2" s="115" t="s">
        <v>104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4" customHeight="1" x14ac:dyDescent="0.25">
      <c r="A3" s="111" t="s">
        <v>11</v>
      </c>
      <c r="B3" s="111" t="s">
        <v>12</v>
      </c>
      <c r="C3" s="112" t="s">
        <v>13</v>
      </c>
      <c r="D3" s="114"/>
      <c r="E3" s="111" t="s">
        <v>14</v>
      </c>
      <c r="F3" s="111" t="s">
        <v>15</v>
      </c>
      <c r="G3" s="111" t="s">
        <v>16</v>
      </c>
      <c r="H3" s="111" t="s">
        <v>17</v>
      </c>
      <c r="I3" s="108" t="s">
        <v>99</v>
      </c>
      <c r="J3" s="108" t="s">
        <v>18</v>
      </c>
      <c r="K3" s="111" t="s">
        <v>19</v>
      </c>
      <c r="L3" s="111"/>
      <c r="M3" s="111"/>
    </row>
    <row r="4" spans="1:13" ht="15" customHeight="1" x14ac:dyDescent="0.25">
      <c r="A4" s="111"/>
      <c r="B4" s="111"/>
      <c r="C4" s="108" t="s">
        <v>20</v>
      </c>
      <c r="D4" s="108" t="s">
        <v>21</v>
      </c>
      <c r="E4" s="111"/>
      <c r="F4" s="111"/>
      <c r="G4" s="111"/>
      <c r="H4" s="111"/>
      <c r="I4" s="109"/>
      <c r="J4" s="109"/>
      <c r="K4" s="111" t="s">
        <v>22</v>
      </c>
      <c r="L4" s="108" t="s">
        <v>23</v>
      </c>
      <c r="M4" s="111" t="s">
        <v>24</v>
      </c>
    </row>
    <row r="5" spans="1:13" ht="31.5" customHeight="1" x14ac:dyDescent="0.25">
      <c r="A5" s="111"/>
      <c r="B5" s="111"/>
      <c r="C5" s="110"/>
      <c r="D5" s="110"/>
      <c r="E5" s="111"/>
      <c r="F5" s="111"/>
      <c r="G5" s="111"/>
      <c r="H5" s="111"/>
      <c r="I5" s="110"/>
      <c r="J5" s="110"/>
      <c r="K5" s="111"/>
      <c r="L5" s="110"/>
      <c r="M5" s="111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ht="23.25" customHeight="1" x14ac:dyDescent="0.25">
      <c r="A7" s="10">
        <v>1</v>
      </c>
      <c r="B7" s="112"/>
      <c r="C7" s="113"/>
      <c r="D7" s="113"/>
      <c r="E7" s="113"/>
      <c r="F7" s="113"/>
      <c r="G7" s="113"/>
      <c r="H7" s="114"/>
      <c r="I7" s="31"/>
      <c r="J7" s="31"/>
      <c r="K7" s="31"/>
      <c r="L7" s="31"/>
      <c r="M7" s="31"/>
    </row>
    <row r="8" spans="1:13" ht="69.75" customHeight="1" x14ac:dyDescent="0.25">
      <c r="A8" s="37" t="s">
        <v>100</v>
      </c>
      <c r="B8" s="10"/>
      <c r="C8" s="10"/>
      <c r="D8" s="10"/>
      <c r="E8" s="10"/>
      <c r="F8" s="10"/>
      <c r="G8" s="10"/>
      <c r="H8" s="9"/>
      <c r="I8" s="10"/>
      <c r="J8" s="10"/>
      <c r="K8" s="10"/>
      <c r="L8" s="10"/>
      <c r="M8" s="10"/>
    </row>
    <row r="9" spans="1:13" s="8" customFormat="1" ht="78" customHeight="1" x14ac:dyDescent="0.25">
      <c r="A9" s="5" t="s">
        <v>101</v>
      </c>
      <c r="B9" s="12"/>
      <c r="C9" s="7"/>
      <c r="D9" s="7"/>
      <c r="E9" s="13"/>
      <c r="F9" s="35"/>
      <c r="G9" s="10"/>
      <c r="H9" s="14"/>
      <c r="I9" s="19"/>
      <c r="J9" s="7"/>
      <c r="K9" s="10"/>
      <c r="L9" s="11"/>
      <c r="M9" s="10"/>
    </row>
    <row r="10" spans="1:13" s="8" customFormat="1" ht="78" customHeight="1" x14ac:dyDescent="0.25">
      <c r="A10" s="33" t="s">
        <v>102</v>
      </c>
      <c r="B10" s="12"/>
      <c r="C10" s="34"/>
      <c r="D10" s="34"/>
      <c r="E10" s="36"/>
      <c r="F10" s="36"/>
      <c r="G10" s="10"/>
      <c r="H10" s="51"/>
      <c r="I10" s="48"/>
      <c r="J10" s="7"/>
      <c r="K10" s="10"/>
      <c r="L10" s="11"/>
      <c r="M10" s="10"/>
    </row>
    <row r="11" spans="1:13" s="8" customFormat="1" ht="78" customHeight="1" x14ac:dyDescent="0.25">
      <c r="A11" s="38" t="s">
        <v>103</v>
      </c>
      <c r="B11" s="39"/>
      <c r="C11" s="40"/>
      <c r="D11" s="40"/>
      <c r="E11" s="41"/>
      <c r="F11" s="42"/>
      <c r="G11" s="43"/>
      <c r="H11" s="52"/>
      <c r="I11" s="49"/>
      <c r="J11" s="44"/>
      <c r="K11" s="43"/>
      <c r="L11" s="45"/>
      <c r="M11" s="43"/>
    </row>
    <row r="12" spans="1:13" s="8" customFormat="1" ht="78.75" customHeight="1" x14ac:dyDescent="0.25">
      <c r="A12" s="5">
        <v>2</v>
      </c>
      <c r="B12" s="46"/>
      <c r="C12" s="46"/>
      <c r="D12" s="46"/>
      <c r="E12" s="46"/>
      <c r="F12" s="46"/>
      <c r="G12" s="46"/>
      <c r="H12" s="47"/>
      <c r="I12" s="50"/>
      <c r="J12" s="7"/>
      <c r="K12" s="43"/>
      <c r="L12" s="11"/>
      <c r="M12" s="10"/>
    </row>
    <row r="13" spans="1:13" s="8" customFormat="1" ht="78.75" customHeight="1" x14ac:dyDescent="0.25">
      <c r="A13" s="5">
        <v>3</v>
      </c>
      <c r="B13" s="46"/>
      <c r="C13" s="46"/>
      <c r="D13" s="46"/>
      <c r="E13" s="57"/>
      <c r="F13" s="13"/>
      <c r="G13" s="55"/>
      <c r="H13" s="54"/>
      <c r="I13" s="53"/>
      <c r="J13" s="7"/>
      <c r="K13" s="43"/>
      <c r="L13" s="11"/>
      <c r="M13" s="10"/>
    </row>
    <row r="14" spans="1:13" s="8" customFormat="1" ht="78.75" customHeight="1" x14ac:dyDescent="0.25">
      <c r="A14" s="5">
        <v>4</v>
      </c>
      <c r="B14" s="46"/>
      <c r="C14" s="46"/>
      <c r="D14" s="46"/>
      <c r="E14" s="13"/>
      <c r="F14" s="13"/>
      <c r="G14" s="55"/>
      <c r="H14" s="54"/>
      <c r="I14" s="19"/>
      <c r="J14" s="7"/>
      <c r="K14" s="43"/>
      <c r="L14" s="11"/>
      <c r="M14" s="10"/>
    </row>
    <row r="15" spans="1:13" s="8" customFormat="1" ht="78.75" customHeight="1" x14ac:dyDescent="0.25">
      <c r="A15" s="33">
        <v>5</v>
      </c>
      <c r="B15" s="46"/>
      <c r="C15" s="46"/>
      <c r="D15" s="46"/>
      <c r="E15" s="13"/>
      <c r="F15" s="13"/>
      <c r="G15" s="55"/>
      <c r="H15" s="54"/>
      <c r="I15" s="19"/>
      <c r="J15" s="7"/>
      <c r="K15" s="56"/>
      <c r="L15" s="11"/>
      <c r="M15" s="56"/>
    </row>
    <row r="16" spans="1:13" ht="15" customHeight="1" x14ac:dyDescent="0.25">
      <c r="A16" s="105" t="s">
        <v>25</v>
      </c>
      <c r="B16" s="106"/>
      <c r="C16" s="106"/>
      <c r="D16" s="106"/>
      <c r="E16" s="106"/>
      <c r="F16" s="106"/>
      <c r="G16" s="106"/>
      <c r="H16" s="106"/>
      <c r="I16" s="107"/>
      <c r="J16" s="4">
        <f t="shared" ref="J16:M16" si="1">SUM(J8:J15)</f>
        <v>0</v>
      </c>
      <c r="K16" s="4">
        <f t="shared" si="1"/>
        <v>0</v>
      </c>
      <c r="L16" s="4">
        <f t="shared" si="1"/>
        <v>0</v>
      </c>
      <c r="M16" s="4">
        <f t="shared" si="1"/>
        <v>0</v>
      </c>
    </row>
    <row r="21" spans="7:7" ht="16.5" x14ac:dyDescent="0.25">
      <c r="G21" s="32"/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6:I16"/>
    <mergeCell ref="J3:J5"/>
    <mergeCell ref="K3:M3"/>
    <mergeCell ref="C4:C5"/>
    <mergeCell ref="D4:D5"/>
    <mergeCell ref="K4:K5"/>
    <mergeCell ref="L4:L5"/>
    <mergeCell ref="M4:M5"/>
    <mergeCell ref="B7:H7"/>
  </mergeCells>
  <pageMargins left="0.15748031496062992" right="0.15748031496062992" top="0.23622047244094491" bottom="0.31496062992125984" header="0.94488188976377963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15" t="s">
        <v>27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24" customHeight="1" x14ac:dyDescent="0.25">
      <c r="A2" s="115" t="s">
        <v>34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4" customHeight="1" x14ac:dyDescent="0.25">
      <c r="A3" s="111" t="s">
        <v>11</v>
      </c>
      <c r="B3" s="111" t="s">
        <v>12</v>
      </c>
      <c r="C3" s="112" t="s">
        <v>13</v>
      </c>
      <c r="D3" s="114"/>
      <c r="E3" s="111" t="s">
        <v>14</v>
      </c>
      <c r="F3" s="111" t="s">
        <v>15</v>
      </c>
      <c r="G3" s="111" t="s">
        <v>16</v>
      </c>
      <c r="H3" s="111" t="s">
        <v>17</v>
      </c>
      <c r="I3" s="108" t="s">
        <v>26</v>
      </c>
      <c r="J3" s="108" t="s">
        <v>18</v>
      </c>
      <c r="K3" s="111" t="s">
        <v>19</v>
      </c>
      <c r="L3" s="111"/>
      <c r="M3" s="111"/>
    </row>
    <row r="4" spans="1:13" ht="15" customHeight="1" x14ac:dyDescent="0.25">
      <c r="A4" s="111"/>
      <c r="B4" s="111"/>
      <c r="C4" s="108" t="s">
        <v>20</v>
      </c>
      <c r="D4" s="108" t="s">
        <v>21</v>
      </c>
      <c r="E4" s="111"/>
      <c r="F4" s="111"/>
      <c r="G4" s="111"/>
      <c r="H4" s="111"/>
      <c r="I4" s="109"/>
      <c r="J4" s="109"/>
      <c r="K4" s="111" t="s">
        <v>22</v>
      </c>
      <c r="L4" s="108" t="s">
        <v>23</v>
      </c>
      <c r="M4" s="111" t="s">
        <v>24</v>
      </c>
    </row>
    <row r="5" spans="1:13" ht="31.5" customHeight="1" x14ac:dyDescent="0.25">
      <c r="A5" s="111"/>
      <c r="B5" s="111"/>
      <c r="C5" s="110"/>
      <c r="D5" s="110"/>
      <c r="E5" s="111"/>
      <c r="F5" s="111"/>
      <c r="G5" s="111"/>
      <c r="H5" s="111"/>
      <c r="I5" s="110"/>
      <c r="J5" s="110"/>
      <c r="K5" s="111"/>
      <c r="L5" s="110"/>
      <c r="M5" s="111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116" t="e">
        <f>#REF!</f>
        <v>#REF!</v>
      </c>
      <c r="C7" s="7"/>
      <c r="D7" s="7"/>
      <c r="E7" s="6" t="s">
        <v>29</v>
      </c>
      <c r="F7" s="13" t="s">
        <v>30</v>
      </c>
      <c r="G7" s="6" t="s">
        <v>31</v>
      </c>
      <c r="H7" s="14">
        <v>43799</v>
      </c>
      <c r="I7" s="15">
        <v>1258.55</v>
      </c>
      <c r="J7" s="16">
        <v>0</v>
      </c>
      <c r="K7" s="17">
        <f>M7</f>
        <v>170.84</v>
      </c>
      <c r="L7" s="17"/>
      <c r="M7" s="17">
        <v>170.84</v>
      </c>
    </row>
    <row r="8" spans="1:13" s="8" customFormat="1" ht="63" x14ac:dyDescent="0.25">
      <c r="A8" s="7">
        <v>2</v>
      </c>
      <c r="B8" s="117"/>
      <c r="C8" s="7"/>
      <c r="D8" s="7"/>
      <c r="E8" s="10" t="s">
        <v>32</v>
      </c>
      <c r="F8" s="10" t="s">
        <v>33</v>
      </c>
      <c r="G8" s="6" t="s">
        <v>31</v>
      </c>
      <c r="H8" s="9">
        <v>43799</v>
      </c>
      <c r="I8" s="18">
        <v>77132.95</v>
      </c>
      <c r="J8" s="3">
        <v>0</v>
      </c>
      <c r="K8" s="19">
        <f>14629.26+522.34+M8</f>
        <v>25622.15</v>
      </c>
      <c r="L8" s="19"/>
      <c r="M8" s="19">
        <f>10470.55</f>
        <v>10470.549999999999</v>
      </c>
    </row>
    <row r="9" spans="1:13" ht="15" customHeight="1" x14ac:dyDescent="0.25">
      <c r="A9" s="105" t="s">
        <v>25</v>
      </c>
      <c r="B9" s="106"/>
      <c r="C9" s="106"/>
      <c r="D9" s="106"/>
      <c r="E9" s="106"/>
      <c r="F9" s="106"/>
      <c r="G9" s="106"/>
      <c r="H9" s="106"/>
      <c r="I9" s="107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2024-04-10T12:52:17Z</cp:lastPrinted>
  <dcterms:created xsi:type="dcterms:W3CDTF">2015-07-01T06:08:23Z</dcterms:created>
  <dcterms:modified xsi:type="dcterms:W3CDTF">2025-04-14T11:42:34Z</dcterms:modified>
</cp:coreProperties>
</file>